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DA\Buzón Contratos\PLIEGOS\LICITACIONES\SG 800\CONSULTAS Y CIRCUALRES\CIRCULARES\CIRCULAR 11\"/>
    </mc:Choice>
  </mc:AlternateContent>
  <bookViews>
    <workbookView xWindow="0" yWindow="0" windowWidth="20490" windowHeight="6975" activeTab="3"/>
  </bookViews>
  <sheets>
    <sheet name="DATOS CONTRATO" sheetId="1" r:id="rId1"/>
    <sheet name="MODELO_ AVAN Financiero Base" sheetId="2" r:id="rId2"/>
    <sheet name="MODELO_ AVAN Financiero REAL" sheetId="3" r:id="rId3"/>
    <sheet name="CURVA FINANCIERA" sheetId="4" r:id="rId4"/>
    <sheet name="Gral. con Sum" sheetId="5" state="hidden" r:id="rId5"/>
  </sheets>
  <calcPr calcId="162913"/>
  <extLst>
    <ext uri="GoogleSheetsCustomDataVersion2">
      <go:sheetsCustomData xmlns:go="http://customooxmlschemas.google.com/" r:id="rId9" roundtripDataChecksum="D3oF8WphP8SY+zBHnNRLGHdiD4TEGkLqaaTNSuW4F1w="/>
    </ext>
  </extLst>
</workbook>
</file>

<file path=xl/calcChain.xml><?xml version="1.0" encoding="utf-8"?>
<calcChain xmlns="http://schemas.openxmlformats.org/spreadsheetml/2006/main">
  <c r="G97" i="5" l="1"/>
  <c r="L97" i="5" s="1"/>
  <c r="M97" i="5" s="1"/>
  <c r="G90" i="5"/>
  <c r="L90" i="5" s="1"/>
  <c r="M90" i="5" s="1"/>
  <c r="I87" i="5"/>
  <c r="H87" i="5" s="1"/>
  <c r="I86" i="5"/>
  <c r="H86" i="5" s="1"/>
  <c r="I85" i="5"/>
  <c r="H85" i="5" s="1"/>
  <c r="G83" i="5"/>
  <c r="G91" i="5" s="1"/>
  <c r="G98" i="5" s="1"/>
  <c r="M82" i="5"/>
  <c r="L82" i="5"/>
  <c r="V75" i="5"/>
  <c r="R75" i="5"/>
  <c r="J75" i="5"/>
  <c r="E75" i="5"/>
  <c r="A75" i="5"/>
  <c r="Q74" i="5"/>
  <c r="R74" i="5" s="1"/>
  <c r="P74" i="5"/>
  <c r="O74" i="5"/>
  <c r="H74" i="5"/>
  <c r="I74" i="5" s="1"/>
  <c r="U73" i="5"/>
  <c r="V73" i="5" s="1"/>
  <c r="Q73" i="5"/>
  <c r="R73" i="5" s="1"/>
  <c r="O73" i="5"/>
  <c r="P73" i="5" s="1"/>
  <c r="H73" i="5"/>
  <c r="I73" i="5" s="1"/>
  <c r="F73" i="5"/>
  <c r="G73" i="5" s="1"/>
  <c r="Q72" i="5"/>
  <c r="R72" i="5" s="1"/>
  <c r="O72" i="5"/>
  <c r="P72" i="5" s="1"/>
  <c r="H72" i="5"/>
  <c r="I72" i="5" s="1"/>
  <c r="F72" i="5"/>
  <c r="G72" i="5" s="1"/>
  <c r="U71" i="5"/>
  <c r="V71" i="5" s="1"/>
  <c r="R71" i="5"/>
  <c r="Q71" i="5"/>
  <c r="H71" i="5"/>
  <c r="I71" i="5" s="1"/>
  <c r="G71" i="5"/>
  <c r="F71" i="5"/>
  <c r="U70" i="5"/>
  <c r="V70" i="5" s="1"/>
  <c r="O70" i="5"/>
  <c r="P70" i="5" s="1"/>
  <c r="M70" i="5"/>
  <c r="N70" i="5" s="1"/>
  <c r="I70" i="5"/>
  <c r="H70" i="5"/>
  <c r="F70" i="5"/>
  <c r="G70" i="5" s="1"/>
  <c r="V69" i="5"/>
  <c r="U69" i="5"/>
  <c r="Q69" i="5"/>
  <c r="R69" i="5" s="1"/>
  <c r="O69" i="5"/>
  <c r="P69" i="5" s="1"/>
  <c r="H69" i="5"/>
  <c r="I69" i="5" s="1"/>
  <c r="F69" i="5"/>
  <c r="G69" i="5" s="1"/>
  <c r="Q68" i="5"/>
  <c r="R68" i="5" s="1"/>
  <c r="O68" i="5"/>
  <c r="P68" i="5" s="1"/>
  <c r="K68" i="5"/>
  <c r="L68" i="5" s="1"/>
  <c r="H68" i="5"/>
  <c r="I68" i="5" s="1"/>
  <c r="G68" i="5"/>
  <c r="F68" i="5"/>
  <c r="U67" i="5"/>
  <c r="V67" i="5" s="1"/>
  <c r="Q67" i="5"/>
  <c r="R67" i="5" s="1"/>
  <c r="M67" i="5"/>
  <c r="N67" i="5" s="1"/>
  <c r="H67" i="5"/>
  <c r="I67" i="5" s="1"/>
  <c r="G67" i="5"/>
  <c r="F67" i="5"/>
  <c r="U66" i="5"/>
  <c r="V66" i="5" s="1"/>
  <c r="O66" i="5"/>
  <c r="P66" i="5" s="1"/>
  <c r="M66" i="5"/>
  <c r="N66" i="5" s="1"/>
  <c r="K66" i="5"/>
  <c r="L66" i="5" s="1"/>
  <c r="I66" i="5"/>
  <c r="H66" i="5"/>
  <c r="F66" i="5"/>
  <c r="G66" i="5" s="1"/>
  <c r="V65" i="5"/>
  <c r="U65" i="5"/>
  <c r="Q65" i="5"/>
  <c r="R65" i="5" s="1"/>
  <c r="O65" i="5"/>
  <c r="P65" i="5" s="1"/>
  <c r="H65" i="5"/>
  <c r="I65" i="5" s="1"/>
  <c r="F65" i="5"/>
  <c r="G65" i="5" s="1"/>
  <c r="Q64" i="5"/>
  <c r="R64" i="5" s="1"/>
  <c r="O64" i="5"/>
  <c r="P64" i="5" s="1"/>
  <c r="H64" i="5"/>
  <c r="I64" i="5" s="1"/>
  <c r="F64" i="5"/>
  <c r="G64" i="5" s="1"/>
  <c r="U63" i="5"/>
  <c r="V63" i="5" s="1"/>
  <c r="R63" i="5"/>
  <c r="Q63" i="5"/>
  <c r="M63" i="5"/>
  <c r="N63" i="5" s="1"/>
  <c r="K63" i="5"/>
  <c r="L63" i="5" s="1"/>
  <c r="H63" i="5"/>
  <c r="I63" i="5" s="1"/>
  <c r="G63" i="5"/>
  <c r="F63" i="5"/>
  <c r="U62" i="5"/>
  <c r="V62" i="5" s="1"/>
  <c r="O62" i="5"/>
  <c r="P62" i="5" s="1"/>
  <c r="M62" i="5"/>
  <c r="N62" i="5" s="1"/>
  <c r="I62" i="5"/>
  <c r="H62" i="5"/>
  <c r="F62" i="5"/>
  <c r="G62" i="5" s="1"/>
  <c r="U61" i="5"/>
  <c r="V61" i="5" s="1"/>
  <c r="Q61" i="5"/>
  <c r="R61" i="5" s="1"/>
  <c r="O61" i="5"/>
  <c r="P61" i="5" s="1"/>
  <c r="M61" i="5"/>
  <c r="N61" i="5" s="1"/>
  <c r="H61" i="5"/>
  <c r="I61" i="5" s="1"/>
  <c r="F61" i="5"/>
  <c r="G61" i="5" s="1"/>
  <c r="Q60" i="5"/>
  <c r="R60" i="5" s="1"/>
  <c r="O60" i="5"/>
  <c r="P60" i="5" s="1"/>
  <c r="K60" i="5"/>
  <c r="L60" i="5" s="1"/>
  <c r="H60" i="5"/>
  <c r="I60" i="5" s="1"/>
  <c r="F60" i="5"/>
  <c r="G60" i="5" s="1"/>
  <c r="U59" i="5"/>
  <c r="V59" i="5" s="1"/>
  <c r="R59" i="5"/>
  <c r="Q59" i="5"/>
  <c r="M59" i="5"/>
  <c r="N59" i="5" s="1"/>
  <c r="K59" i="5"/>
  <c r="L59" i="5" s="1"/>
  <c r="I59" i="5"/>
  <c r="H59" i="5"/>
  <c r="G59" i="5"/>
  <c r="F59" i="5"/>
  <c r="U58" i="5"/>
  <c r="V58" i="5" s="1"/>
  <c r="O58" i="5"/>
  <c r="P58" i="5" s="1"/>
  <c r="M58" i="5"/>
  <c r="N58" i="5" s="1"/>
  <c r="L58" i="5"/>
  <c r="K58" i="5"/>
  <c r="I58" i="5"/>
  <c r="H58" i="5"/>
  <c r="F58" i="5"/>
  <c r="G58" i="5" s="1"/>
  <c r="V57" i="5"/>
  <c r="U57" i="5"/>
  <c r="Q57" i="5"/>
  <c r="R57" i="5" s="1"/>
  <c r="O57" i="5"/>
  <c r="P57" i="5" s="1"/>
  <c r="M57" i="5"/>
  <c r="N57" i="5" s="1"/>
  <c r="H57" i="5"/>
  <c r="I57" i="5" s="1"/>
  <c r="F57" i="5"/>
  <c r="G57" i="5" s="1"/>
  <c r="Q56" i="5"/>
  <c r="R56" i="5" s="1"/>
  <c r="P56" i="5"/>
  <c r="O56" i="5"/>
  <c r="K56" i="5"/>
  <c r="L56" i="5" s="1"/>
  <c r="H56" i="5"/>
  <c r="I56" i="5" s="1"/>
  <c r="F56" i="5"/>
  <c r="G56" i="5" s="1"/>
  <c r="U55" i="5"/>
  <c r="V55" i="5" s="1"/>
  <c r="Q55" i="5"/>
  <c r="R55" i="5" s="1"/>
  <c r="M55" i="5"/>
  <c r="N55" i="5" s="1"/>
  <c r="K55" i="5"/>
  <c r="L55" i="5" s="1"/>
  <c r="H55" i="5"/>
  <c r="I55" i="5" s="1"/>
  <c r="G55" i="5"/>
  <c r="F55" i="5"/>
  <c r="U54" i="5"/>
  <c r="V54" i="5" s="1"/>
  <c r="O54" i="5"/>
  <c r="P54" i="5" s="1"/>
  <c r="M54" i="5"/>
  <c r="N54" i="5" s="1"/>
  <c r="K54" i="5"/>
  <c r="L54" i="5" s="1"/>
  <c r="I54" i="5"/>
  <c r="H54" i="5"/>
  <c r="F54" i="5"/>
  <c r="G54" i="5" s="1"/>
  <c r="V53" i="5"/>
  <c r="U53" i="5"/>
  <c r="Q53" i="5"/>
  <c r="R53" i="5" s="1"/>
  <c r="O53" i="5"/>
  <c r="P53" i="5" s="1"/>
  <c r="M53" i="5"/>
  <c r="N53" i="5" s="1"/>
  <c r="H53" i="5"/>
  <c r="I53" i="5" s="1"/>
  <c r="F53" i="5"/>
  <c r="G53" i="5" s="1"/>
  <c r="Q52" i="5"/>
  <c r="R52" i="5" s="1"/>
  <c r="P52" i="5"/>
  <c r="O52" i="5"/>
  <c r="K52" i="5"/>
  <c r="L52" i="5" s="1"/>
  <c r="I52" i="5"/>
  <c r="H52" i="5"/>
  <c r="F52" i="5"/>
  <c r="G52" i="5" s="1"/>
  <c r="U51" i="5"/>
  <c r="V51" i="5" s="1"/>
  <c r="R51" i="5"/>
  <c r="Q51" i="5"/>
  <c r="M51" i="5"/>
  <c r="N51" i="5" s="1"/>
  <c r="L51" i="5"/>
  <c r="K51" i="5"/>
  <c r="H51" i="5"/>
  <c r="I51" i="5" s="1"/>
  <c r="G51" i="5"/>
  <c r="F51" i="5"/>
  <c r="V50" i="5"/>
  <c r="U50" i="5"/>
  <c r="O50" i="5"/>
  <c r="P50" i="5" s="1"/>
  <c r="M50" i="5"/>
  <c r="N50" i="5" s="1"/>
  <c r="K50" i="5"/>
  <c r="L50" i="5" s="1"/>
  <c r="I50" i="5"/>
  <c r="H50" i="5"/>
  <c r="F50" i="5"/>
  <c r="G50" i="5" s="1"/>
  <c r="U49" i="5"/>
  <c r="V49" i="5" s="1"/>
  <c r="Q49" i="5"/>
  <c r="R49" i="5" s="1"/>
  <c r="O49" i="5"/>
  <c r="P49" i="5" s="1"/>
  <c r="N49" i="5"/>
  <c r="M49" i="5"/>
  <c r="H49" i="5"/>
  <c r="I49" i="5" s="1"/>
  <c r="G49" i="5"/>
  <c r="F49" i="5"/>
  <c r="Q48" i="5"/>
  <c r="R48" i="5" s="1"/>
  <c r="P48" i="5"/>
  <c r="O48" i="5"/>
  <c r="K48" i="5"/>
  <c r="L48" i="5" s="1"/>
  <c r="I48" i="5"/>
  <c r="H48" i="5"/>
  <c r="F48" i="5"/>
  <c r="G48" i="5" s="1"/>
  <c r="U47" i="5"/>
  <c r="V47" i="5" s="1"/>
  <c r="R47" i="5"/>
  <c r="Q47" i="5"/>
  <c r="M47" i="5"/>
  <c r="N47" i="5" s="1"/>
  <c r="L47" i="5"/>
  <c r="K47" i="5"/>
  <c r="H47" i="5"/>
  <c r="I47" i="5" s="1"/>
  <c r="G47" i="5"/>
  <c r="F47" i="5"/>
  <c r="V46" i="5"/>
  <c r="U46" i="5"/>
  <c r="O46" i="5"/>
  <c r="P46" i="5" s="1"/>
  <c r="M46" i="5"/>
  <c r="N46" i="5" s="1"/>
  <c r="K46" i="5"/>
  <c r="L46" i="5" s="1"/>
  <c r="I46" i="5"/>
  <c r="H46" i="5"/>
  <c r="F46" i="5"/>
  <c r="G46" i="5" s="1"/>
  <c r="U45" i="5"/>
  <c r="V45" i="5" s="1"/>
  <c r="Q45" i="5"/>
  <c r="R45" i="5" s="1"/>
  <c r="O45" i="5"/>
  <c r="P45" i="5" s="1"/>
  <c r="N45" i="5"/>
  <c r="M45" i="5"/>
  <c r="H45" i="5"/>
  <c r="I45" i="5" s="1"/>
  <c r="G45" i="5"/>
  <c r="F45" i="5"/>
  <c r="Q44" i="5"/>
  <c r="R44" i="5" s="1"/>
  <c r="P44" i="5"/>
  <c r="O44" i="5"/>
  <c r="L44" i="5"/>
  <c r="K44" i="5"/>
  <c r="H44" i="5"/>
  <c r="I44" i="5" s="1"/>
  <c r="G44" i="5"/>
  <c r="F44" i="5"/>
  <c r="V43" i="5"/>
  <c r="U43" i="5"/>
  <c r="R43" i="5"/>
  <c r="Q43" i="5"/>
  <c r="M43" i="5"/>
  <c r="N43" i="5" s="1"/>
  <c r="L43" i="5"/>
  <c r="K43" i="5"/>
  <c r="H43" i="5"/>
  <c r="I43" i="5" s="1"/>
  <c r="G43" i="5"/>
  <c r="F43" i="5"/>
  <c r="V42" i="5"/>
  <c r="U42" i="5"/>
  <c r="P42" i="5"/>
  <c r="O42" i="5"/>
  <c r="N42" i="5"/>
  <c r="M42" i="5"/>
  <c r="K42" i="5"/>
  <c r="L42" i="5" s="1"/>
  <c r="I42" i="5"/>
  <c r="H42" i="5"/>
  <c r="G42" i="5"/>
  <c r="F42" i="5"/>
  <c r="V41" i="5"/>
  <c r="U41" i="5"/>
  <c r="R41" i="5"/>
  <c r="Q41" i="5"/>
  <c r="O41" i="5"/>
  <c r="P41" i="5" s="1"/>
  <c r="N41" i="5"/>
  <c r="M41" i="5"/>
  <c r="H41" i="5"/>
  <c r="I41" i="5" s="1"/>
  <c r="G41" i="5"/>
  <c r="F41" i="5"/>
  <c r="R40" i="5"/>
  <c r="Q40" i="5"/>
  <c r="O40" i="5"/>
  <c r="P40" i="5" s="1"/>
  <c r="L40" i="5"/>
  <c r="K40" i="5"/>
  <c r="I40" i="5"/>
  <c r="H40" i="5"/>
  <c r="G40" i="5"/>
  <c r="F40" i="5"/>
  <c r="V39" i="5"/>
  <c r="U39" i="5"/>
  <c r="R39" i="5"/>
  <c r="Q39" i="5"/>
  <c r="N39" i="5"/>
  <c r="M39" i="5"/>
  <c r="L39" i="5"/>
  <c r="K39" i="5"/>
  <c r="I39" i="5"/>
  <c r="H39" i="5"/>
  <c r="G39" i="5"/>
  <c r="F39" i="5"/>
  <c r="V38" i="5"/>
  <c r="U38" i="5"/>
  <c r="O38" i="5"/>
  <c r="P38" i="5" s="1"/>
  <c r="N38" i="5"/>
  <c r="M38" i="5"/>
  <c r="K38" i="5"/>
  <c r="L38" i="5" s="1"/>
  <c r="I38" i="5"/>
  <c r="H38" i="5"/>
  <c r="F38" i="5"/>
  <c r="G38" i="5" s="1"/>
  <c r="U37" i="5"/>
  <c r="V37" i="5" s="1"/>
  <c r="R37" i="5"/>
  <c r="Q37" i="5"/>
  <c r="P37" i="5"/>
  <c r="O37" i="5"/>
  <c r="N37" i="5"/>
  <c r="M37" i="5"/>
  <c r="I37" i="5"/>
  <c r="H37" i="5"/>
  <c r="F37" i="5"/>
  <c r="G37" i="5" s="1"/>
  <c r="R36" i="5"/>
  <c r="Q36" i="5"/>
  <c r="P36" i="5"/>
  <c r="O36" i="5"/>
  <c r="K36" i="5"/>
  <c r="L36" i="5" s="1"/>
  <c r="I36" i="5"/>
  <c r="H36" i="5"/>
  <c r="F36" i="5"/>
  <c r="G36" i="5" s="1"/>
  <c r="V35" i="5"/>
  <c r="U35" i="5"/>
  <c r="R35" i="5"/>
  <c r="Q35" i="5"/>
  <c r="N35" i="5"/>
  <c r="M35" i="5"/>
  <c r="K35" i="5"/>
  <c r="L35" i="5" s="1"/>
  <c r="I35" i="5"/>
  <c r="H35" i="5"/>
  <c r="G35" i="5"/>
  <c r="F35" i="5"/>
  <c r="U34" i="5"/>
  <c r="V34" i="5" s="1"/>
  <c r="P34" i="5"/>
  <c r="O34" i="5"/>
  <c r="N34" i="5"/>
  <c r="M34" i="5"/>
  <c r="L34" i="5"/>
  <c r="K34" i="5"/>
  <c r="I34" i="5"/>
  <c r="H34" i="5"/>
  <c r="G34" i="5"/>
  <c r="F34" i="5"/>
  <c r="V33" i="5"/>
  <c r="U33" i="5"/>
  <c r="Q33" i="5"/>
  <c r="R33" i="5" s="1"/>
  <c r="P33" i="5"/>
  <c r="O33" i="5"/>
  <c r="M33" i="5"/>
  <c r="N33" i="5" s="1"/>
  <c r="I33" i="5"/>
  <c r="H33" i="5"/>
  <c r="G33" i="5"/>
  <c r="F33" i="5"/>
  <c r="Q32" i="5"/>
  <c r="R32" i="5" s="1"/>
  <c r="P32" i="5"/>
  <c r="O32" i="5"/>
  <c r="L32" i="5"/>
  <c r="K32" i="5"/>
  <c r="I32" i="5"/>
  <c r="H32" i="5"/>
  <c r="G32" i="5"/>
  <c r="F32" i="5"/>
  <c r="U31" i="5"/>
  <c r="V31" i="5" s="1"/>
  <c r="Q31" i="5"/>
  <c r="R31" i="5" s="1"/>
  <c r="N31" i="5"/>
  <c r="M31" i="5"/>
  <c r="K31" i="5"/>
  <c r="L31" i="5" s="1"/>
  <c r="I31" i="5"/>
  <c r="H31" i="5"/>
  <c r="G31" i="5"/>
  <c r="F31" i="5"/>
  <c r="U30" i="5"/>
  <c r="V30" i="5" s="1"/>
  <c r="P30" i="5"/>
  <c r="O30" i="5"/>
  <c r="M30" i="5"/>
  <c r="N30" i="5" s="1"/>
  <c r="K30" i="5"/>
  <c r="L30" i="5" s="1"/>
  <c r="I30" i="5"/>
  <c r="H30" i="5"/>
  <c r="G30" i="5"/>
  <c r="F30" i="5"/>
  <c r="V29" i="5"/>
  <c r="U29" i="5"/>
  <c r="R29" i="5"/>
  <c r="Q29" i="5"/>
  <c r="O29" i="5"/>
  <c r="P29" i="5" s="1"/>
  <c r="M29" i="5"/>
  <c r="N29" i="5" s="1"/>
  <c r="H29" i="5"/>
  <c r="I29" i="5" s="1"/>
  <c r="G29" i="5"/>
  <c r="F29" i="5"/>
  <c r="U28" i="5"/>
  <c r="V28" i="5" s="1"/>
  <c r="R28" i="5"/>
  <c r="Q28" i="5"/>
  <c r="O28" i="5"/>
  <c r="P28" i="5" s="1"/>
  <c r="M28" i="5"/>
  <c r="N28" i="5" s="1"/>
  <c r="K28" i="5"/>
  <c r="L28" i="5" s="1"/>
  <c r="I28" i="5"/>
  <c r="H28" i="5"/>
  <c r="F28" i="5"/>
  <c r="G28" i="5" s="1"/>
  <c r="U27" i="5"/>
  <c r="V27" i="5" s="1"/>
  <c r="Q27" i="5"/>
  <c r="R27" i="5" s="1"/>
  <c r="O27" i="5"/>
  <c r="P27" i="5" s="1"/>
  <c r="M27" i="5"/>
  <c r="N27" i="5" s="1"/>
  <c r="L27" i="5"/>
  <c r="K27" i="5"/>
  <c r="H27" i="5"/>
  <c r="I27" i="5" s="1"/>
  <c r="G27" i="5"/>
  <c r="F27" i="5"/>
  <c r="V26" i="5"/>
  <c r="U26" i="5"/>
  <c r="R26" i="5"/>
  <c r="Q26" i="5"/>
  <c r="O26" i="5"/>
  <c r="P26" i="5" s="1"/>
  <c r="N26" i="5"/>
  <c r="M26" i="5"/>
  <c r="K26" i="5"/>
  <c r="L26" i="5" s="1"/>
  <c r="I26" i="5"/>
  <c r="H26" i="5"/>
  <c r="F26" i="5"/>
  <c r="G26" i="5" s="1"/>
  <c r="U25" i="5"/>
  <c r="V25" i="5" s="1"/>
  <c r="Q25" i="5"/>
  <c r="R25" i="5" s="1"/>
  <c r="P25" i="5"/>
  <c r="O25" i="5"/>
  <c r="M25" i="5"/>
  <c r="N25" i="5" s="1"/>
  <c r="L25" i="5"/>
  <c r="K25" i="5"/>
  <c r="H25" i="5"/>
  <c r="I25" i="5" s="1"/>
  <c r="T25" i="5" s="1"/>
  <c r="G25" i="5"/>
  <c r="F25" i="5"/>
  <c r="V24" i="5"/>
  <c r="U24" i="5"/>
  <c r="R24" i="5"/>
  <c r="Q24" i="5"/>
  <c r="O24" i="5"/>
  <c r="P24" i="5" s="1"/>
  <c r="M24" i="5"/>
  <c r="N24" i="5" s="1"/>
  <c r="K24" i="5"/>
  <c r="L24" i="5" s="1"/>
  <c r="I24" i="5"/>
  <c r="H24" i="5"/>
  <c r="F24" i="5"/>
  <c r="G24" i="5" s="1"/>
  <c r="U23" i="5"/>
  <c r="V23" i="5" s="1"/>
  <c r="Q23" i="5"/>
  <c r="R23" i="5" s="1"/>
  <c r="P23" i="5"/>
  <c r="O23" i="5"/>
  <c r="M23" i="5"/>
  <c r="N23" i="5" s="1"/>
  <c r="L23" i="5"/>
  <c r="K23" i="5"/>
  <c r="H23" i="5"/>
  <c r="I23" i="5" s="1"/>
  <c r="F23" i="5"/>
  <c r="G23" i="5" s="1"/>
  <c r="T23" i="5" s="1"/>
  <c r="V22" i="5"/>
  <c r="U22" i="5"/>
  <c r="R22" i="5"/>
  <c r="Q22" i="5"/>
  <c r="O22" i="5"/>
  <c r="P22" i="5" s="1"/>
  <c r="N22" i="5"/>
  <c r="M22" i="5"/>
  <c r="K22" i="5"/>
  <c r="L22" i="5" s="1"/>
  <c r="I22" i="5"/>
  <c r="H22" i="5"/>
  <c r="F22" i="5"/>
  <c r="G22" i="5" s="1"/>
  <c r="U21" i="5"/>
  <c r="V21" i="5" s="1"/>
  <c r="Q21" i="5"/>
  <c r="R21" i="5" s="1"/>
  <c r="P21" i="5"/>
  <c r="O21" i="5"/>
  <c r="M21" i="5"/>
  <c r="N21" i="5" s="1"/>
  <c r="L21" i="5"/>
  <c r="K21" i="5"/>
  <c r="H21" i="5"/>
  <c r="I21" i="5" s="1"/>
  <c r="G21" i="5"/>
  <c r="T21" i="5" s="1"/>
  <c r="F21" i="5"/>
  <c r="V20" i="5"/>
  <c r="U20" i="5"/>
  <c r="R20" i="5"/>
  <c r="Q20" i="5"/>
  <c r="O20" i="5"/>
  <c r="P20" i="5" s="1"/>
  <c r="N20" i="5"/>
  <c r="M20" i="5"/>
  <c r="K20" i="5"/>
  <c r="L20" i="5" s="1"/>
  <c r="I20" i="5"/>
  <c r="H20" i="5"/>
  <c r="F20" i="5"/>
  <c r="G20" i="5" s="1"/>
  <c r="U19" i="5"/>
  <c r="V19" i="5" s="1"/>
  <c r="Q19" i="5"/>
  <c r="R19" i="5" s="1"/>
  <c r="O19" i="5"/>
  <c r="P19" i="5" s="1"/>
  <c r="M19" i="5"/>
  <c r="N19" i="5" s="1"/>
  <c r="L19" i="5"/>
  <c r="K19" i="5"/>
  <c r="H19" i="5"/>
  <c r="I19" i="5" s="1"/>
  <c r="F19" i="5"/>
  <c r="G19" i="5" s="1"/>
  <c r="V18" i="5"/>
  <c r="U18" i="5"/>
  <c r="Q18" i="5"/>
  <c r="R18" i="5" s="1"/>
  <c r="O18" i="5"/>
  <c r="P18" i="5" s="1"/>
  <c r="N18" i="5"/>
  <c r="M18" i="5"/>
  <c r="K18" i="5"/>
  <c r="L18" i="5" s="1"/>
  <c r="H18" i="5"/>
  <c r="I18" i="5" s="1"/>
  <c r="F18" i="5"/>
  <c r="G18" i="5" s="1"/>
  <c r="U17" i="5"/>
  <c r="V17" i="5" s="1"/>
  <c r="Q17" i="5"/>
  <c r="R17" i="5" s="1"/>
  <c r="P17" i="5"/>
  <c r="O17" i="5"/>
  <c r="M17" i="5"/>
  <c r="N17" i="5" s="1"/>
  <c r="L17" i="5"/>
  <c r="K17" i="5"/>
  <c r="H17" i="5"/>
  <c r="I17" i="5" s="1"/>
  <c r="T17" i="5" s="1"/>
  <c r="G17" i="5"/>
  <c r="F17" i="5"/>
  <c r="U16" i="5"/>
  <c r="V16" i="5" s="1"/>
  <c r="R16" i="5"/>
  <c r="Q16" i="5"/>
  <c r="O16" i="5"/>
  <c r="P16" i="5" s="1"/>
  <c r="N16" i="5"/>
  <c r="M16" i="5"/>
  <c r="K16" i="5"/>
  <c r="L16" i="5" s="1"/>
  <c r="I16" i="5"/>
  <c r="H16" i="5"/>
  <c r="F16" i="5"/>
  <c r="G16" i="5" s="1"/>
  <c r="U15" i="5"/>
  <c r="V15" i="5" s="1"/>
  <c r="Q15" i="5"/>
  <c r="R15" i="5" s="1"/>
  <c r="O15" i="5"/>
  <c r="P15" i="5" s="1"/>
  <c r="M15" i="5"/>
  <c r="N15" i="5" s="1"/>
  <c r="L15" i="5"/>
  <c r="K15" i="5"/>
  <c r="H15" i="5"/>
  <c r="I15" i="5" s="1"/>
  <c r="F15" i="5"/>
  <c r="G15" i="5" s="1"/>
  <c r="T15" i="5" s="1"/>
  <c r="V14" i="5"/>
  <c r="U14" i="5"/>
  <c r="Q14" i="5"/>
  <c r="R14" i="5" s="1"/>
  <c r="O14" i="5"/>
  <c r="P14" i="5" s="1"/>
  <c r="N14" i="5"/>
  <c r="M14" i="5"/>
  <c r="K14" i="5"/>
  <c r="L14" i="5" s="1"/>
  <c r="H14" i="5"/>
  <c r="I14" i="5" s="1"/>
  <c r="F14" i="5"/>
  <c r="G14" i="5" s="1"/>
  <c r="U13" i="5"/>
  <c r="V13" i="5" s="1"/>
  <c r="R13" i="5"/>
  <c r="Q13" i="5"/>
  <c r="P13" i="5"/>
  <c r="O13" i="5"/>
  <c r="N13" i="5"/>
  <c r="M13" i="5"/>
  <c r="K13" i="5"/>
  <c r="L13" i="5" s="1"/>
  <c r="I13" i="5"/>
  <c r="H13" i="5"/>
  <c r="G13" i="5"/>
  <c r="F13" i="5"/>
  <c r="U12" i="5"/>
  <c r="V12" i="5" s="1"/>
  <c r="R12" i="5"/>
  <c r="Q12" i="5"/>
  <c r="P12" i="5"/>
  <c r="O12" i="5"/>
  <c r="M12" i="5"/>
  <c r="N12" i="5" s="1"/>
  <c r="L12" i="5"/>
  <c r="K12" i="5"/>
  <c r="I12" i="5"/>
  <c r="H12" i="5"/>
  <c r="G12" i="5"/>
  <c r="F12" i="5"/>
  <c r="V11" i="5"/>
  <c r="U11" i="5"/>
  <c r="R11" i="5"/>
  <c r="Q11" i="5"/>
  <c r="O11" i="5"/>
  <c r="P11" i="5" s="1"/>
  <c r="N11" i="5"/>
  <c r="M11" i="5"/>
  <c r="L11" i="5"/>
  <c r="K11" i="5"/>
  <c r="I11" i="5"/>
  <c r="H11" i="5"/>
  <c r="F11" i="5"/>
  <c r="G11" i="5" s="1"/>
  <c r="V10" i="5"/>
  <c r="U10" i="5"/>
  <c r="Q10" i="5"/>
  <c r="R10" i="5" s="1"/>
  <c r="P10" i="5"/>
  <c r="O10" i="5"/>
  <c r="N10" i="5"/>
  <c r="M10" i="5"/>
  <c r="L10" i="5"/>
  <c r="K10" i="5"/>
  <c r="H10" i="5"/>
  <c r="I10" i="5" s="1"/>
  <c r="G10" i="5"/>
  <c r="F10" i="5"/>
  <c r="V9" i="5"/>
  <c r="U9" i="5"/>
  <c r="R9" i="5"/>
  <c r="Q9" i="5"/>
  <c r="P9" i="5"/>
  <c r="O9" i="5"/>
  <c r="N9" i="5"/>
  <c r="M9" i="5"/>
  <c r="K9" i="5"/>
  <c r="L9" i="5" s="1"/>
  <c r="I9" i="5"/>
  <c r="T9" i="5" s="1"/>
  <c r="H9" i="5"/>
  <c r="G9" i="5"/>
  <c r="F9" i="5"/>
  <c r="U8" i="5"/>
  <c r="V8" i="5" s="1"/>
  <c r="X8" i="5" s="1"/>
  <c r="R8" i="5"/>
  <c r="Q8" i="5"/>
  <c r="P8" i="5"/>
  <c r="O8" i="5"/>
  <c r="M8" i="5"/>
  <c r="N8" i="5" s="1"/>
  <c r="L8" i="5"/>
  <c r="T8" i="5" s="1"/>
  <c r="K8" i="5"/>
  <c r="I8" i="5"/>
  <c r="H8" i="5"/>
  <c r="G8" i="5"/>
  <c r="F8" i="5"/>
  <c r="V7" i="5"/>
  <c r="U7" i="5"/>
  <c r="R7" i="5"/>
  <c r="Q7" i="5"/>
  <c r="O7" i="5"/>
  <c r="P7" i="5" s="1"/>
  <c r="N7" i="5"/>
  <c r="M7" i="5"/>
  <c r="L7" i="5"/>
  <c r="K7" i="5"/>
  <c r="I7" i="5"/>
  <c r="H7" i="5"/>
  <c r="F7" i="5"/>
  <c r="G7" i="5" s="1"/>
  <c r="V6" i="5"/>
  <c r="U6" i="5"/>
  <c r="Q6" i="5"/>
  <c r="R6" i="5" s="1"/>
  <c r="P6" i="5"/>
  <c r="O6" i="5"/>
  <c r="N6" i="5"/>
  <c r="M6" i="5"/>
  <c r="L6" i="5"/>
  <c r="K6" i="5"/>
  <c r="H6" i="5"/>
  <c r="I6" i="5" s="1"/>
  <c r="G6" i="5"/>
  <c r="F6" i="5"/>
  <c r="V5" i="5"/>
  <c r="V77" i="5" s="1"/>
  <c r="U5" i="5"/>
  <c r="R5" i="5"/>
  <c r="Q5" i="5"/>
  <c r="P5" i="5"/>
  <c r="O5" i="5"/>
  <c r="N5" i="5"/>
  <c r="M5" i="5"/>
  <c r="H5" i="5"/>
  <c r="H3" i="4"/>
  <c r="G3" i="4"/>
  <c r="F3" i="4"/>
  <c r="E3" i="4"/>
  <c r="D3" i="4"/>
  <c r="C3" i="4"/>
  <c r="D14" i="3"/>
  <c r="G11" i="3"/>
  <c r="G10" i="3"/>
  <c r="G9" i="3"/>
  <c r="F9" i="3"/>
  <c r="G8" i="3"/>
  <c r="G7" i="3"/>
  <c r="G6" i="3"/>
  <c r="E5" i="3"/>
  <c r="D4" i="3"/>
  <c r="F11" i="3" s="1"/>
  <c r="D15" i="2"/>
  <c r="G12" i="2"/>
  <c r="G11" i="2"/>
  <c r="G10" i="2"/>
  <c r="F10" i="2"/>
  <c r="G9" i="2"/>
  <c r="G8" i="2"/>
  <c r="G7" i="2"/>
  <c r="E6" i="2"/>
  <c r="F6" i="2" s="1"/>
  <c r="D5" i="2"/>
  <c r="F9" i="2" s="1"/>
  <c r="I7" i="1"/>
  <c r="F8" i="3" l="1"/>
  <c r="F5" i="3"/>
  <c r="T10" i="5"/>
  <c r="T66" i="5"/>
  <c r="X15" i="5"/>
  <c r="T11" i="5"/>
  <c r="T36" i="5"/>
  <c r="T45" i="5"/>
  <c r="X45" i="5" s="1"/>
  <c r="T6" i="5"/>
  <c r="T7" i="5"/>
  <c r="T12" i="5"/>
  <c r="X17" i="5"/>
  <c r="X19" i="5"/>
  <c r="X7" i="5"/>
  <c r="X9" i="5"/>
  <c r="T19" i="5"/>
  <c r="X23" i="5"/>
  <c r="X11" i="5"/>
  <c r="T13" i="5"/>
  <c r="T34" i="5"/>
  <c r="T43" i="5"/>
  <c r="T47" i="5"/>
  <c r="F7" i="2"/>
  <c r="F11" i="2"/>
  <c r="T20" i="5"/>
  <c r="X21" i="5"/>
  <c r="T54" i="5"/>
  <c r="F6" i="3"/>
  <c r="F10" i="3"/>
  <c r="T22" i="5"/>
  <c r="T27" i="5"/>
  <c r="X34" i="5"/>
  <c r="T40" i="5"/>
  <c r="T65" i="5"/>
  <c r="T18" i="5"/>
  <c r="X18" i="5" s="1"/>
  <c r="F8" i="2"/>
  <c r="F12" i="2"/>
  <c r="T14" i="5"/>
  <c r="T24" i="5"/>
  <c r="X25" i="5"/>
  <c r="H75" i="5"/>
  <c r="I5" i="5"/>
  <c r="F7" i="3"/>
  <c r="X20" i="5"/>
  <c r="T26" i="5"/>
  <c r="T58" i="5"/>
  <c r="X58" i="5" s="1"/>
  <c r="X65" i="5"/>
  <c r="G75" i="5"/>
  <c r="X43" i="5"/>
  <c r="F75" i="5"/>
  <c r="T16" i="5"/>
  <c r="X22" i="5"/>
  <c r="T28" i="5"/>
  <c r="K73" i="5"/>
  <c r="L73" i="5" s="1"/>
  <c r="T73" i="5" s="1"/>
  <c r="K69" i="5"/>
  <c r="L69" i="5" s="1"/>
  <c r="T69" i="5" s="1"/>
  <c r="K65" i="5"/>
  <c r="L65" i="5" s="1"/>
  <c r="K61" i="5"/>
  <c r="L61" i="5" s="1"/>
  <c r="T61" i="5" s="1"/>
  <c r="K57" i="5"/>
  <c r="L57" i="5" s="1"/>
  <c r="T57" i="5" s="1"/>
  <c r="K53" i="5"/>
  <c r="L53" i="5" s="1"/>
  <c r="T53" i="5" s="1"/>
  <c r="K49" i="5"/>
  <c r="L49" i="5" s="1"/>
  <c r="T49" i="5" s="1"/>
  <c r="X49" i="5" s="1"/>
  <c r="K45" i="5"/>
  <c r="L45" i="5" s="1"/>
  <c r="K41" i="5"/>
  <c r="L41" i="5" s="1"/>
  <c r="T41" i="5" s="1"/>
  <c r="K37" i="5"/>
  <c r="L37" i="5" s="1"/>
  <c r="T37" i="5" s="1"/>
  <c r="K33" i="5"/>
  <c r="L33" i="5" s="1"/>
  <c r="T33" i="5" s="1"/>
  <c r="K29" i="5"/>
  <c r="L29" i="5" s="1"/>
  <c r="T29" i="5" s="1"/>
  <c r="M74" i="5"/>
  <c r="N74" i="5" s="1"/>
  <c r="T74" i="5" s="1"/>
  <c r="M72" i="5"/>
  <c r="N72" i="5" s="1"/>
  <c r="M68" i="5"/>
  <c r="N68" i="5" s="1"/>
  <c r="T68" i="5" s="1"/>
  <c r="M64" i="5"/>
  <c r="N64" i="5" s="1"/>
  <c r="M60" i="5"/>
  <c r="N60" i="5" s="1"/>
  <c r="T60" i="5" s="1"/>
  <c r="M56" i="5"/>
  <c r="N56" i="5" s="1"/>
  <c r="T56" i="5" s="1"/>
  <c r="M52" i="5"/>
  <c r="N52" i="5" s="1"/>
  <c r="T52" i="5" s="1"/>
  <c r="M48" i="5"/>
  <c r="N48" i="5" s="1"/>
  <c r="T48" i="5" s="1"/>
  <c r="M44" i="5"/>
  <c r="N44" i="5" s="1"/>
  <c r="T44" i="5" s="1"/>
  <c r="M40" i="5"/>
  <c r="N40" i="5" s="1"/>
  <c r="M36" i="5"/>
  <c r="N36" i="5" s="1"/>
  <c r="M32" i="5"/>
  <c r="N32" i="5" s="1"/>
  <c r="N75" i="5" s="1"/>
  <c r="K62" i="5"/>
  <c r="L62" i="5" s="1"/>
  <c r="T62" i="5" s="1"/>
  <c r="K64" i="5"/>
  <c r="L64" i="5" s="1"/>
  <c r="T64" i="5" s="1"/>
  <c r="X54" i="5"/>
  <c r="M73" i="5"/>
  <c r="N73" i="5" s="1"/>
  <c r="M69" i="5"/>
  <c r="N69" i="5" s="1"/>
  <c r="K71" i="5"/>
  <c r="L71" i="5" s="1"/>
  <c r="T71" i="5" s="1"/>
  <c r="T55" i="5"/>
  <c r="M65" i="5"/>
  <c r="N65" i="5" s="1"/>
  <c r="K67" i="5"/>
  <c r="L67" i="5" s="1"/>
  <c r="M71" i="5"/>
  <c r="N71" i="5" s="1"/>
  <c r="O71" i="5"/>
  <c r="P71" i="5" s="1"/>
  <c r="O67" i="5"/>
  <c r="P67" i="5" s="1"/>
  <c r="T67" i="5" s="1"/>
  <c r="O63" i="5"/>
  <c r="P63" i="5" s="1"/>
  <c r="T63" i="5" s="1"/>
  <c r="O59" i="5"/>
  <c r="P59" i="5" s="1"/>
  <c r="T59" i="5" s="1"/>
  <c r="O55" i="5"/>
  <c r="P55" i="5" s="1"/>
  <c r="O51" i="5"/>
  <c r="P51" i="5" s="1"/>
  <c r="T51" i="5" s="1"/>
  <c r="O47" i="5"/>
  <c r="P47" i="5" s="1"/>
  <c r="O43" i="5"/>
  <c r="P43" i="5" s="1"/>
  <c r="O39" i="5"/>
  <c r="P39" i="5" s="1"/>
  <c r="T39" i="5" s="1"/>
  <c r="O35" i="5"/>
  <c r="P35" i="5" s="1"/>
  <c r="T35" i="5" s="1"/>
  <c r="O31" i="5"/>
  <c r="P31" i="5" s="1"/>
  <c r="T31" i="5" s="1"/>
  <c r="K70" i="5"/>
  <c r="L70" i="5" s="1"/>
  <c r="T70" i="5" s="1"/>
  <c r="K72" i="5"/>
  <c r="L72" i="5" s="1"/>
  <c r="T72" i="5" s="1"/>
  <c r="U74" i="5"/>
  <c r="V74" i="5" s="1"/>
  <c r="U72" i="5"/>
  <c r="V72" i="5" s="1"/>
  <c r="Q70" i="5"/>
  <c r="R70" i="5" s="1"/>
  <c r="U68" i="5"/>
  <c r="V68" i="5" s="1"/>
  <c r="Q66" i="5"/>
  <c r="R66" i="5" s="1"/>
  <c r="U64" i="5"/>
  <c r="V64" i="5" s="1"/>
  <c r="Q62" i="5"/>
  <c r="R62" i="5" s="1"/>
  <c r="U60" i="5"/>
  <c r="V60" i="5" s="1"/>
  <c r="Q58" i="5"/>
  <c r="R58" i="5" s="1"/>
  <c r="U56" i="5"/>
  <c r="V56" i="5" s="1"/>
  <c r="Q54" i="5"/>
  <c r="R54" i="5" s="1"/>
  <c r="U52" i="5"/>
  <c r="V52" i="5" s="1"/>
  <c r="Q50" i="5"/>
  <c r="R50" i="5" s="1"/>
  <c r="T50" i="5" s="1"/>
  <c r="U48" i="5"/>
  <c r="V48" i="5" s="1"/>
  <c r="Q46" i="5"/>
  <c r="R46" i="5" s="1"/>
  <c r="T46" i="5" s="1"/>
  <c r="U44" i="5"/>
  <c r="V44" i="5" s="1"/>
  <c r="Q42" i="5"/>
  <c r="R42" i="5" s="1"/>
  <c r="T42" i="5" s="1"/>
  <c r="U40" i="5"/>
  <c r="V40" i="5" s="1"/>
  <c r="Q38" i="5"/>
  <c r="R38" i="5" s="1"/>
  <c r="T38" i="5" s="1"/>
  <c r="U36" i="5"/>
  <c r="V36" i="5" s="1"/>
  <c r="Q34" i="5"/>
  <c r="R34" i="5" s="1"/>
  <c r="U32" i="5"/>
  <c r="V32" i="5" s="1"/>
  <c r="Q30" i="5"/>
  <c r="R30" i="5" s="1"/>
  <c r="T30" i="5" s="1"/>
  <c r="X63" i="5" l="1"/>
  <c r="X29" i="5"/>
  <c r="X61" i="5"/>
  <c r="X33" i="5"/>
  <c r="X67" i="5"/>
  <c r="X73" i="5"/>
  <c r="X38" i="5"/>
  <c r="X69" i="5"/>
  <c r="X41" i="5"/>
  <c r="X42" i="5"/>
  <c r="X51" i="5"/>
  <c r="X35" i="5"/>
  <c r="X62" i="5"/>
  <c r="X31" i="5"/>
  <c r="X50" i="5"/>
  <c r="X39" i="5"/>
  <c r="X37" i="5"/>
  <c r="X30" i="5"/>
  <c r="X46" i="5"/>
  <c r="X70" i="5"/>
  <c r="X59" i="5"/>
  <c r="X71" i="5"/>
  <c r="X53" i="5"/>
  <c r="X48" i="5"/>
  <c r="O75" i="5"/>
  <c r="X52" i="5"/>
  <c r="G76" i="5"/>
  <c r="G77" i="5" s="1"/>
  <c r="X13" i="5"/>
  <c r="X12" i="5"/>
  <c r="X64" i="5"/>
  <c r="X27" i="5"/>
  <c r="X36" i="5"/>
  <c r="X68" i="5"/>
  <c r="K75" i="5"/>
  <c r="T32" i="5"/>
  <c r="X16" i="5"/>
  <c r="J6" i="2"/>
  <c r="K5" i="2"/>
  <c r="K4" i="2" s="1"/>
  <c r="K17" i="2" s="1"/>
  <c r="F4" i="4" s="1"/>
  <c r="M5" i="2"/>
  <c r="M4" i="2" s="1"/>
  <c r="M17" i="2" s="1"/>
  <c r="H4" i="4" s="1"/>
  <c r="K6" i="2"/>
  <c r="I6" i="2"/>
  <c r="J5" i="2"/>
  <c r="J4" i="2" s="1"/>
  <c r="J17" i="2" s="1"/>
  <c r="E4" i="4" s="1"/>
  <c r="L5" i="2"/>
  <c r="L4" i="2" s="1"/>
  <c r="L17" i="2" s="1"/>
  <c r="G4" i="4" s="1"/>
  <c r="H6" i="2"/>
  <c r="I5" i="2"/>
  <c r="I4" i="2" s="1"/>
  <c r="I17" i="2" s="1"/>
  <c r="D4" i="4" s="1"/>
  <c r="G6" i="2"/>
  <c r="H5" i="2"/>
  <c r="H4" i="2" s="1"/>
  <c r="H17" i="2" s="1"/>
  <c r="C4" i="4" s="1"/>
  <c r="M6" i="2"/>
  <c r="L6" i="2"/>
  <c r="X6" i="5"/>
  <c r="X28" i="5"/>
  <c r="X40" i="5"/>
  <c r="X56" i="5"/>
  <c r="X72" i="5"/>
  <c r="I75" i="5"/>
  <c r="I76" i="5" s="1"/>
  <c r="I77" i="5" s="1"/>
  <c r="T5" i="5"/>
  <c r="L75" i="5"/>
  <c r="L76" i="5" s="1"/>
  <c r="L77" i="5" s="1"/>
  <c r="U75" i="5"/>
  <c r="I5" i="3"/>
  <c r="J4" i="3"/>
  <c r="J3" i="3" s="1"/>
  <c r="J16" i="3" s="1"/>
  <c r="E5" i="4" s="1"/>
  <c r="K5" i="3"/>
  <c r="H5" i="3"/>
  <c r="I4" i="3"/>
  <c r="I3" i="3" s="1"/>
  <c r="I16" i="3" s="1"/>
  <c r="D5" i="4" s="1"/>
  <c r="M4" i="3"/>
  <c r="M3" i="3" s="1"/>
  <c r="M16" i="3" s="1"/>
  <c r="H5" i="4" s="1"/>
  <c r="K4" i="3"/>
  <c r="K3" i="3" s="1"/>
  <c r="K16" i="3" s="1"/>
  <c r="F5" i="4" s="1"/>
  <c r="G5" i="3"/>
  <c r="H4" i="3"/>
  <c r="H3" i="3" s="1"/>
  <c r="H16" i="3" s="1"/>
  <c r="C5" i="4" s="1"/>
  <c r="M5" i="3"/>
  <c r="L5" i="3"/>
  <c r="L4" i="3"/>
  <c r="L3" i="3" s="1"/>
  <c r="L16" i="3" s="1"/>
  <c r="G5" i="4" s="1"/>
  <c r="J5" i="3"/>
  <c r="X47" i="5"/>
  <c r="X74" i="5"/>
  <c r="Q75" i="5"/>
  <c r="X26" i="5"/>
  <c r="M75" i="5"/>
  <c r="X14" i="5"/>
  <c r="X55" i="5"/>
  <c r="X32" i="5"/>
  <c r="X24" i="5"/>
  <c r="X44" i="5"/>
  <c r="X60" i="5"/>
  <c r="X57" i="5"/>
  <c r="X66" i="5"/>
  <c r="X10" i="5"/>
  <c r="T75" i="5" l="1"/>
  <c r="S5" i="5"/>
  <c r="X5" i="5"/>
  <c r="S32" i="5"/>
  <c r="X77" i="5" l="1"/>
  <c r="X75" i="5"/>
  <c r="S15" i="5"/>
  <c r="S21" i="5"/>
  <c r="S8" i="5"/>
  <c r="S17" i="5"/>
  <c r="S9" i="5"/>
  <c r="S25" i="5"/>
  <c r="S23" i="5"/>
  <c r="S63" i="5"/>
  <c r="S33" i="5"/>
  <c r="S41" i="5"/>
  <c r="S56" i="5"/>
  <c r="S50" i="5"/>
  <c r="S46" i="5"/>
  <c r="S53" i="5"/>
  <c r="S20" i="5"/>
  <c r="S49" i="5"/>
  <c r="S40" i="5"/>
  <c r="S28" i="5"/>
  <c r="S62" i="5"/>
  <c r="S43" i="5"/>
  <c r="S13" i="5"/>
  <c r="S27" i="5"/>
  <c r="S7" i="5"/>
  <c r="S66" i="5"/>
  <c r="S44" i="5"/>
  <c r="S30" i="5"/>
  <c r="S36" i="5"/>
  <c r="S52" i="5"/>
  <c r="S29" i="5"/>
  <c r="S74" i="5"/>
  <c r="S42" i="5"/>
  <c r="S39" i="5"/>
  <c r="S70" i="5"/>
  <c r="S19" i="5"/>
  <c r="S11" i="5"/>
  <c r="S58" i="5"/>
  <c r="S26" i="5"/>
  <c r="S18" i="5"/>
  <c r="S65" i="5"/>
  <c r="S14" i="5"/>
  <c r="S60" i="5"/>
  <c r="S73" i="5"/>
  <c r="S67" i="5"/>
  <c r="S48" i="5"/>
  <c r="S72" i="5"/>
  <c r="S57" i="5"/>
  <c r="S12" i="5"/>
  <c r="S55" i="5"/>
  <c r="S47" i="5"/>
  <c r="S45" i="5"/>
  <c r="S64" i="5"/>
  <c r="S31" i="5"/>
  <c r="S35" i="5"/>
  <c r="S54" i="5"/>
  <c r="S61" i="5"/>
  <c r="S38" i="5"/>
  <c r="S51" i="5"/>
  <c r="S68" i="5"/>
  <c r="S37" i="5"/>
  <c r="S59" i="5"/>
  <c r="S24" i="5"/>
  <c r="S6" i="5"/>
  <c r="S75" i="5" s="1"/>
  <c r="S10" i="5"/>
  <c r="S69" i="5"/>
  <c r="S71" i="5"/>
  <c r="S16" i="5"/>
  <c r="S34" i="5"/>
  <c r="S22" i="5"/>
  <c r="W8" i="5" l="1"/>
  <c r="W34" i="5"/>
  <c r="W11" i="5"/>
  <c r="W7" i="5"/>
  <c r="W20" i="5"/>
  <c r="W49" i="5"/>
  <c r="W19" i="5"/>
  <c r="W58" i="5"/>
  <c r="W9" i="5"/>
  <c r="W65" i="5"/>
  <c r="W23" i="5"/>
  <c r="W15" i="5"/>
  <c r="W43" i="5"/>
  <c r="W45" i="5"/>
  <c r="W18" i="5"/>
  <c r="W25" i="5"/>
  <c r="W21" i="5"/>
  <c r="W17" i="5"/>
  <c r="W22" i="5"/>
  <c r="W54" i="5"/>
  <c r="W74" i="5"/>
  <c r="W67" i="5"/>
  <c r="W6" i="5"/>
  <c r="W48" i="5"/>
  <c r="W13" i="5"/>
  <c r="W46" i="5"/>
  <c r="W68" i="5"/>
  <c r="W14" i="5"/>
  <c r="W50" i="5"/>
  <c r="W10" i="5"/>
  <c r="W47" i="5"/>
  <c r="W33" i="5"/>
  <c r="W38" i="5"/>
  <c r="W32" i="5"/>
  <c r="W63" i="5"/>
  <c r="W12" i="5"/>
  <c r="W35" i="5"/>
  <c r="W69" i="5"/>
  <c r="W16" i="5"/>
  <c r="W62" i="5"/>
  <c r="W28" i="5"/>
  <c r="W39" i="5"/>
  <c r="W73" i="5"/>
  <c r="W71" i="5"/>
  <c r="W30" i="5"/>
  <c r="W60" i="5"/>
  <c r="W44" i="5"/>
  <c r="W52" i="5"/>
  <c r="W51" i="5"/>
  <c r="W64" i="5"/>
  <c r="W41" i="5"/>
  <c r="W66" i="5"/>
  <c r="W59" i="5"/>
  <c r="W70" i="5"/>
  <c r="W31" i="5"/>
  <c r="W53" i="5"/>
  <c r="W61" i="5"/>
  <c r="W40" i="5"/>
  <c r="W72" i="5"/>
  <c r="W24" i="5"/>
  <c r="W37" i="5"/>
  <c r="W42" i="5"/>
  <c r="W56" i="5"/>
  <c r="W55" i="5"/>
  <c r="W57" i="5"/>
  <c r="W36" i="5"/>
  <c r="W26" i="5"/>
  <c r="W29" i="5"/>
  <c r="W27" i="5"/>
  <c r="W5" i="5"/>
  <c r="W75" i="5" s="1"/>
</calcChain>
</file>

<file path=xl/comments1.xml><?xml version="1.0" encoding="utf-8"?>
<comments xmlns="http://schemas.openxmlformats.org/spreadsheetml/2006/main">
  <authors>
    <author/>
  </authors>
  <commentList>
    <comment ref="H7" authorId="0" shapeId="0">
      <text>
        <r>
          <rPr>
            <sz val="11"/>
            <color theme="1"/>
            <rFont val="Calibri"/>
            <family val="2"/>
            <scheme val="minor"/>
          </rPr>
          <t>======
ID#AAAA8G7Z99c
Noelia Maciera    (2023-10-10 15:21:01)
EN ESTOS SOLO SE PUEDE INDICAR EL 100% EN UN MES INDICADO</t>
        </r>
      </text>
    </comment>
    <comment ref="H15" authorId="0" shapeId="0">
      <text>
        <r>
          <rPr>
            <sz val="11"/>
            <color theme="1"/>
            <rFont val="Calibri"/>
            <family val="2"/>
            <scheme val="minor"/>
          </rPr>
          <t>======
ID#AAAA8G7Z99g
Noelia Maciera    (2023-10-10 15:21:17)
INDICAR % PREVISTO MENSUAL SEGUN CURVA DE AVANCE DEL PROYECTO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yYG2GPVnvukwMEDXw4alFD1bqdg=="/>
    </ext>
  </extLst>
</comments>
</file>

<file path=xl/sharedStrings.xml><?xml version="1.0" encoding="utf-8"?>
<sst xmlns="http://schemas.openxmlformats.org/spreadsheetml/2006/main" count="279" uniqueCount="174">
  <si>
    <t>A</t>
  </si>
  <si>
    <t>CONTRATO</t>
  </si>
  <si>
    <t>NOMBRE CONTRATISTA</t>
  </si>
  <si>
    <t>MONTO</t>
  </si>
  <si>
    <t>MTO GLOBAL</t>
  </si>
  <si>
    <t>$ xxx</t>
  </si>
  <si>
    <t>ITEM 1</t>
  </si>
  <si>
    <t>ITEM 2</t>
  </si>
  <si>
    <t>ANTICIPO</t>
  </si>
  <si>
    <t>xxx %</t>
  </si>
  <si>
    <t>RETENCIONES</t>
  </si>
  <si>
    <t>PLAZO</t>
  </si>
  <si>
    <t>xxx meses</t>
  </si>
  <si>
    <t>GARANTIA</t>
  </si>
  <si>
    <t>xxx MESES RECEPCIÓN PROVISORIA</t>
  </si>
  <si>
    <t>Forma de certificacion</t>
  </si>
  <si>
    <t>Aquí se especifica forma de pago, especificada en el pliego</t>
  </si>
  <si>
    <t>ESTA HOJA SE DEBE BLOQUEAR, SOLAMENTE ADMITIENDO CAMBIOS AL APROBAR CAMBIOS</t>
  </si>
  <si>
    <t>B</t>
  </si>
  <si>
    <t>Monto Total</t>
  </si>
  <si>
    <t>Mto Parc</t>
  </si>
  <si>
    <t>Peso Item</t>
  </si>
  <si>
    <t>1) HITOS DEFINIDOS</t>
  </si>
  <si>
    <t>por hitos</t>
  </si>
  <si>
    <t>XX</t>
  </si>
  <si>
    <t>xxxx1</t>
  </si>
  <si>
    <t>xxxx2</t>
  </si>
  <si>
    <t>xxxx3</t>
  </si>
  <si>
    <t>xxxx4</t>
  </si>
  <si>
    <t>xxxx5</t>
  </si>
  <si>
    <t>xxxx6</t>
  </si>
  <si>
    <t>2) AVANCE MENSUAL</t>
  </si>
  <si>
    <t>AVANCE FISICO PLANIFICADO</t>
  </si>
  <si>
    <t>C</t>
  </si>
  <si>
    <t>AVANCE FISICO REAL</t>
  </si>
  <si>
    <t>AVANCE FINANCIERO PLANIFICADO</t>
  </si>
  <si>
    <t>AVANCE FINANCIERO REAL</t>
  </si>
  <si>
    <t>Porcentajes y valores unitarios para certificaciones - Montos de oferta sin descuentos</t>
  </si>
  <si>
    <t>1+2+3+4+5+6</t>
  </si>
  <si>
    <t>MAQUINA PARADA</t>
  </si>
  <si>
    <t>TOTAL</t>
  </si>
  <si>
    <t>Tramo</t>
  </si>
  <si>
    <t>CABLE OPGW - identificación de los carretes</t>
  </si>
  <si>
    <t>Tendido</t>
  </si>
  <si>
    <t>Montaje cajas</t>
  </si>
  <si>
    <t>Amortiguadores</t>
  </si>
  <si>
    <t>Balizas</t>
  </si>
  <si>
    <t>FO E.T/Tendido</t>
  </si>
  <si>
    <t>FO E.T/conectiz/Certif.</t>
  </si>
  <si>
    <t>%
Acumulado
(100% x 6)</t>
  </si>
  <si>
    <r>
      <rPr>
        <b/>
        <sz val="11"/>
        <color theme="1"/>
        <rFont val="Arial"/>
        <family val="2"/>
      </rPr>
      <t xml:space="preserve">Acumulado por tramo
</t>
    </r>
    <r>
      <rPr>
        <sz val="11"/>
        <color theme="1"/>
        <rFont val="Arial"/>
        <family val="2"/>
      </rPr>
      <t>(</t>
    </r>
    <r>
      <rPr>
        <sz val="10"/>
        <color theme="1"/>
        <rFont val="Arial"/>
        <family val="2"/>
      </rPr>
      <t>si se completa al 100%</t>
    </r>
    <r>
      <rPr>
        <sz val="11"/>
        <color theme="1"/>
        <rFont val="Arial"/>
        <family val="2"/>
      </rPr>
      <t>)</t>
    </r>
  </si>
  <si>
    <t>%</t>
  </si>
  <si>
    <t>USD</t>
  </si>
  <si>
    <t>Orden</t>
  </si>
  <si>
    <t>ID del carrete</t>
  </si>
  <si>
    <t>longitud solicitada
(m)</t>
  </si>
  <si>
    <t>% por tramo
(m)</t>
  </si>
  <si>
    <t>Importe x tramo</t>
  </si>
  <si>
    <t>% por caja
(n°)</t>
  </si>
  <si>
    <t>Cant. Amortig</t>
  </si>
  <si>
    <t>% por amortig
(n°)</t>
  </si>
  <si>
    <t>% por balizas
(n°)</t>
  </si>
  <si>
    <t>% por unidad
(n°)</t>
  </si>
  <si>
    <t>Importe x unidad</t>
  </si>
  <si>
    <t>Pórtico</t>
  </si>
  <si>
    <t>SA</t>
  </si>
  <si>
    <t>SACE</t>
  </si>
  <si>
    <t>P-7</t>
  </si>
  <si>
    <t>7-13</t>
  </si>
  <si>
    <t>13-20</t>
  </si>
  <si>
    <t>20-28</t>
  </si>
  <si>
    <t>28-37</t>
  </si>
  <si>
    <t>37-44</t>
  </si>
  <si>
    <t>44-52</t>
  </si>
  <si>
    <t>52-58</t>
  </si>
  <si>
    <t>58-64</t>
  </si>
  <si>
    <t>64-71</t>
  </si>
  <si>
    <t>71-77</t>
  </si>
  <si>
    <t>77-85</t>
  </si>
  <si>
    <t>85-92</t>
  </si>
  <si>
    <t>92-102</t>
  </si>
  <si>
    <t>102-112</t>
  </si>
  <si>
    <t>112-122</t>
  </si>
  <si>
    <t>122-132</t>
  </si>
  <si>
    <t>132-138</t>
  </si>
  <si>
    <t>138-144</t>
  </si>
  <si>
    <t>144-150</t>
  </si>
  <si>
    <t>150-157</t>
  </si>
  <si>
    <t>157-166</t>
  </si>
  <si>
    <t>166-171</t>
  </si>
  <si>
    <t>171-176</t>
  </si>
  <si>
    <t>176-181</t>
  </si>
  <si>
    <t>181-186</t>
  </si>
  <si>
    <t>186-191</t>
  </si>
  <si>
    <t>191-196</t>
  </si>
  <si>
    <t>196-206</t>
  </si>
  <si>
    <t>206-216</t>
  </si>
  <si>
    <t>216-226</t>
  </si>
  <si>
    <t>226-236</t>
  </si>
  <si>
    <t>236-246</t>
  </si>
  <si>
    <t>246-252</t>
  </si>
  <si>
    <t>252-257</t>
  </si>
  <si>
    <t>257-262</t>
  </si>
  <si>
    <t>262-268</t>
  </si>
  <si>
    <t>268-274</t>
  </si>
  <si>
    <t>274-279</t>
  </si>
  <si>
    <t>279-285</t>
  </si>
  <si>
    <t>285-290</t>
  </si>
  <si>
    <t>290-295</t>
  </si>
  <si>
    <t>295-301</t>
  </si>
  <si>
    <t>301-307</t>
  </si>
  <si>
    <t>307-312</t>
  </si>
  <si>
    <t>312-319</t>
  </si>
  <si>
    <t>319-325</t>
  </si>
  <si>
    <t>325-331</t>
  </si>
  <si>
    <t>331-337</t>
  </si>
  <si>
    <t>337-343</t>
  </si>
  <si>
    <t>343-349</t>
  </si>
  <si>
    <t>349-355</t>
  </si>
  <si>
    <t>355-361</t>
  </si>
  <si>
    <t>361-368</t>
  </si>
  <si>
    <t>368-374</t>
  </si>
  <si>
    <t>374-380</t>
  </si>
  <si>
    <t>380-387</t>
  </si>
  <si>
    <t>387-394</t>
  </si>
  <si>
    <t>394-402</t>
  </si>
  <si>
    <t>402-408</t>
  </si>
  <si>
    <t>408-414</t>
  </si>
  <si>
    <t>414-P</t>
  </si>
  <si>
    <t>CESJ</t>
  </si>
  <si>
    <t>P-10</t>
  </si>
  <si>
    <t>10-20</t>
  </si>
  <si>
    <t>20-30</t>
  </si>
  <si>
    <t>30-39</t>
  </si>
  <si>
    <t>39-48</t>
  </si>
  <si>
    <t>48-P</t>
  </si>
  <si>
    <t>SJ</t>
  </si>
  <si>
    <t>Long. total bobinas SGA-CE-SJ</t>
  </si>
  <si>
    <t>X metro:</t>
  </si>
  <si>
    <t>X caja:</t>
  </si>
  <si>
    <t>X amortiguador:</t>
  </si>
  <si>
    <t>Tendido enlaces OPGW - SGA-CE-SJ</t>
  </si>
  <si>
    <t>6.1.1.</t>
  </si>
  <si>
    <t>Realización de empalmes y montaje cajas</t>
  </si>
  <si>
    <t>6.1.1.d</t>
  </si>
  <si>
    <t>Colocación amortiguadores en OPGW</t>
  </si>
  <si>
    <t>6.1.1.c</t>
  </si>
  <si>
    <t>Retiro/Montaje balizas en cables 1 y 2</t>
  </si>
  <si>
    <t>6.1.1.b/f</t>
  </si>
  <si>
    <t xml:space="preserve">Sobre: </t>
  </si>
  <si>
    <t>unidades</t>
  </si>
  <si>
    <t>X unidad:</t>
  </si>
  <si>
    <t>Tend. FO EE,TT/Emp/Medic/Acond</t>
  </si>
  <si>
    <t>Tendido cable dieléctrico FO en estaciones</t>
  </si>
  <si>
    <t>6.1.1.e</t>
  </si>
  <si>
    <t>X EE.TT.</t>
  </si>
  <si>
    <t>Cenectorización por fusión hilos FO</t>
  </si>
  <si>
    <t>6.1.1.h</t>
  </si>
  <si>
    <t>Certificación todos los hilos de FO</t>
  </si>
  <si>
    <t>6.1.1.i</t>
  </si>
  <si>
    <t>Acondicionamiento/disposición final materiales</t>
  </si>
  <si>
    <t>6.1.1.l</t>
  </si>
  <si>
    <t>Un solo certificado</t>
  </si>
  <si>
    <t>Capacitación personal CTM</t>
  </si>
  <si>
    <t>6.1.1.u</t>
  </si>
  <si>
    <t>Suministros balizas/equipo tend.</t>
  </si>
  <si>
    <t>Balizas diámetro exterior 15,4MM</t>
  </si>
  <si>
    <t>2.01</t>
  </si>
  <si>
    <t>Balizas diámetro exterior  10,75MM</t>
  </si>
  <si>
    <t>2.02</t>
  </si>
  <si>
    <t>Balizas diámetro exterior  16,87MM</t>
  </si>
  <si>
    <t>2.03</t>
  </si>
  <si>
    <t>Equipo básico de tendido</t>
  </si>
  <si>
    <t>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</si>
</sst>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$&quot;\ * #,##0.00_-;\-&quot;$&quot;\ * #,##0.00_-;_-&quot;$&quot;\ * &quot;-&quot;??_-;_-@"/>
    <numFmt numFmtId="165" formatCode="_-* #,##0.00_-;\-* #,##0.00_-;_-* &quot;-&quot;??_-;_-@"/>
    <numFmt numFmtId="166" formatCode="0.0%"/>
    <numFmt numFmtId="167" formatCode="_-&quot;$&quot;\ * #,##0.0_-;\-&quot;$&quot;\ * #,##0.0_-;_-&quot;$&quot;\ * &quot;-&quot;??_-;_-@"/>
    <numFmt numFmtId="168" formatCode="###0;###0"/>
    <numFmt numFmtId="169" formatCode="0.00000%"/>
  </numFmts>
  <fonts count="25" x14ac:knownFonts="1">
    <font>
      <sz val="11"/>
      <color theme="1"/>
      <name val="Calibri"/>
      <scheme val="minor"/>
    </font>
    <font>
      <sz val="28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A5A5A5"/>
        <bgColor rgb="FFA5A5A5"/>
      </patternFill>
    </fill>
    <fill>
      <patternFill patternType="solid">
        <fgColor rgb="FFD0CECE"/>
        <bgColor rgb="FFD0CECE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F4B083"/>
        <bgColor rgb="FFF4B083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D6DCE4"/>
        <bgColor rgb="FFD6DCE4"/>
      </patternFill>
    </fill>
    <fill>
      <patternFill patternType="solid">
        <fgColor rgb="FF99FF33"/>
        <bgColor rgb="FF99FF33"/>
      </patternFill>
    </fill>
    <fill>
      <patternFill patternType="solid">
        <fgColor rgb="FFDADADA"/>
        <bgColor rgb="FFDADADA"/>
      </patternFill>
    </fill>
    <fill>
      <patternFill patternType="solid">
        <fgColor rgb="FFB4C6E7"/>
        <bgColor rgb="FFB4C6E7"/>
      </patternFill>
    </fill>
    <fill>
      <patternFill patternType="solid">
        <fgColor rgb="FFAEABAB"/>
        <bgColor rgb="FFAEABAB"/>
      </patternFill>
    </fill>
    <fill>
      <patternFill patternType="solid">
        <fgColor rgb="FF0070C0"/>
        <bgColor rgb="FF0070C0"/>
      </patternFill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  <fill>
      <patternFill patternType="solid">
        <fgColor theme="4" tint="0.59999389629810485"/>
        <bgColor indexed="64"/>
      </patternFill>
    </fill>
  </fills>
  <borders count="9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 applyFont="1" applyAlignment="1"/>
    <xf numFmtId="0" fontId="2" fillId="0" borderId="2" xfId="0" applyFont="1" applyBorder="1"/>
    <xf numFmtId="0" fontId="3" fillId="0" borderId="3" xfId="0" applyFont="1" applyBorder="1"/>
    <xf numFmtId="0" fontId="4" fillId="0" borderId="3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2" borderId="10" xfId="0" applyFont="1" applyFill="1" applyBorder="1"/>
    <xf numFmtId="164" fontId="6" fillId="3" borderId="11" xfId="0" applyNumberFormat="1" applyFont="1" applyFill="1" applyBorder="1"/>
    <xf numFmtId="0" fontId="2" fillId="2" borderId="10" xfId="0" applyFont="1" applyFill="1" applyBorder="1" applyAlignment="1">
      <alignment horizontal="left"/>
    </xf>
    <xf numFmtId="0" fontId="2" fillId="2" borderId="10" xfId="0" applyFont="1" applyFill="1" applyBorder="1" applyAlignment="1"/>
    <xf numFmtId="9" fontId="2" fillId="0" borderId="0" xfId="0" applyNumberFormat="1" applyFont="1"/>
    <xf numFmtId="165" fontId="2" fillId="0" borderId="0" xfId="0" applyNumberFormat="1" applyFont="1"/>
    <xf numFmtId="0" fontId="2" fillId="2" borderId="10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3" xfId="0" applyFont="1" applyBorder="1"/>
    <xf numFmtId="0" fontId="2" fillId="2" borderId="14" xfId="0" applyFont="1" applyFill="1" applyBorder="1" applyAlignment="1">
      <alignment horizontal="left"/>
    </xf>
    <xf numFmtId="0" fontId="2" fillId="0" borderId="18" xfId="0" applyFont="1" applyBorder="1"/>
    <xf numFmtId="0" fontId="2" fillId="0" borderId="19" xfId="0" applyFont="1" applyBorder="1"/>
    <xf numFmtId="0" fontId="7" fillId="0" borderId="0" xfId="0" applyFont="1"/>
    <xf numFmtId="0" fontId="8" fillId="0" borderId="21" xfId="0" applyFont="1" applyBorder="1"/>
    <xf numFmtId="0" fontId="7" fillId="0" borderId="2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7" fillId="0" borderId="22" xfId="0" applyFont="1" applyBorder="1"/>
    <xf numFmtId="17" fontId="7" fillId="0" borderId="22" xfId="0" applyNumberFormat="1" applyFont="1" applyBorder="1"/>
    <xf numFmtId="17" fontId="7" fillId="0" borderId="23" xfId="0" applyNumberFormat="1" applyFont="1" applyBorder="1"/>
    <xf numFmtId="164" fontId="6" fillId="4" borderId="11" xfId="0" applyNumberFormat="1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166" fontId="12" fillId="4" borderId="28" xfId="0" applyNumberFormat="1" applyFont="1" applyFill="1" applyBorder="1" applyAlignment="1">
      <alignment horizontal="center"/>
    </xf>
    <xf numFmtId="164" fontId="14" fillId="5" borderId="27" xfId="0" applyNumberFormat="1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10" fontId="9" fillId="5" borderId="30" xfId="0" applyNumberFormat="1" applyFont="1" applyFill="1" applyBorder="1" applyAlignment="1">
      <alignment horizontal="center"/>
    </xf>
    <xf numFmtId="166" fontId="15" fillId="5" borderId="28" xfId="0" applyNumberFormat="1" applyFont="1" applyFill="1" applyBorder="1" applyAlignment="1">
      <alignment horizontal="center"/>
    </xf>
    <xf numFmtId="166" fontId="15" fillId="5" borderId="31" xfId="0" applyNumberFormat="1" applyFont="1" applyFill="1" applyBorder="1" applyAlignment="1">
      <alignment horizontal="center"/>
    </xf>
    <xf numFmtId="166" fontId="15" fillId="5" borderId="32" xfId="0" applyNumberFormat="1" applyFont="1" applyFill="1" applyBorder="1" applyAlignment="1">
      <alignment horizontal="center"/>
    </xf>
    <xf numFmtId="166" fontId="15" fillId="5" borderId="33" xfId="0" applyNumberFormat="1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167" fontId="9" fillId="6" borderId="10" xfId="0" applyNumberFormat="1" applyFont="1" applyFill="1" applyBorder="1" applyAlignment="1">
      <alignment horizontal="center"/>
    </xf>
    <xf numFmtId="9" fontId="9" fillId="6" borderId="10" xfId="0" applyNumberFormat="1" applyFont="1" applyFill="1" applyBorder="1" applyAlignment="1">
      <alignment horizontal="center"/>
    </xf>
    <xf numFmtId="9" fontId="15" fillId="6" borderId="35" xfId="0" applyNumberFormat="1" applyFont="1" applyFill="1" applyBorder="1" applyAlignment="1">
      <alignment horizontal="center" vertical="center"/>
    </xf>
    <xf numFmtId="0" fontId="8" fillId="0" borderId="36" xfId="0" applyFont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7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9" fontId="15" fillId="0" borderId="37" xfId="0" applyNumberFormat="1" applyFont="1" applyBorder="1" applyAlignment="1">
      <alignment horizontal="center" vertical="center"/>
    </xf>
    <xf numFmtId="9" fontId="15" fillId="0" borderId="38" xfId="0" applyNumberFormat="1" applyFont="1" applyBorder="1" applyAlignment="1">
      <alignment horizontal="center" vertical="center"/>
    </xf>
    <xf numFmtId="9" fontId="15" fillId="0" borderId="39" xfId="0" applyNumberFormat="1" applyFont="1" applyBorder="1" applyAlignment="1">
      <alignment horizontal="center" vertical="center"/>
    </xf>
    <xf numFmtId="9" fontId="15" fillId="0" borderId="40" xfId="0" applyNumberFormat="1" applyFont="1" applyBorder="1" applyAlignment="1">
      <alignment horizontal="center" vertical="center"/>
    </xf>
    <xf numFmtId="9" fontId="15" fillId="0" borderId="35" xfId="0" applyNumberFormat="1" applyFont="1" applyBorder="1" applyAlignment="1">
      <alignment horizontal="center" vertical="center"/>
    </xf>
    <xf numFmtId="9" fontId="16" fillId="0" borderId="38" xfId="0" applyNumberFormat="1" applyFont="1" applyBorder="1" applyAlignment="1">
      <alignment horizontal="center" vertical="center"/>
    </xf>
    <xf numFmtId="9" fontId="16" fillId="0" borderId="39" xfId="0" applyNumberFormat="1" applyFont="1" applyBorder="1" applyAlignment="1">
      <alignment horizontal="center" vertical="center"/>
    </xf>
    <xf numFmtId="9" fontId="16" fillId="0" borderId="40" xfId="0" applyNumberFormat="1" applyFont="1" applyBorder="1" applyAlignment="1">
      <alignment horizontal="center" vertical="center"/>
    </xf>
    <xf numFmtId="9" fontId="16" fillId="0" borderId="41" xfId="0" applyNumberFormat="1" applyFont="1" applyBorder="1" applyAlignment="1">
      <alignment horizontal="center" vertical="center"/>
    </xf>
    <xf numFmtId="9" fontId="16" fillId="0" borderId="42" xfId="0" applyNumberFormat="1" applyFont="1" applyBorder="1" applyAlignment="1">
      <alignment horizontal="center" vertical="center"/>
    </xf>
    <xf numFmtId="9" fontId="16" fillId="0" borderId="43" xfId="0" applyNumberFormat="1" applyFont="1" applyBorder="1" applyAlignment="1">
      <alignment horizontal="center" vertical="center"/>
    </xf>
    <xf numFmtId="0" fontId="8" fillId="0" borderId="36" xfId="0" applyFont="1" applyBorder="1"/>
    <xf numFmtId="9" fontId="16" fillId="0" borderId="44" xfId="0" applyNumberFormat="1" applyFont="1" applyBorder="1" applyAlignment="1">
      <alignment horizontal="center" vertical="center"/>
    </xf>
    <xf numFmtId="166" fontId="16" fillId="5" borderId="28" xfId="0" applyNumberFormat="1" applyFont="1" applyFill="1" applyBorder="1" applyAlignment="1">
      <alignment horizontal="center"/>
    </xf>
    <xf numFmtId="10" fontId="16" fillId="5" borderId="31" xfId="0" applyNumberFormat="1" applyFont="1" applyFill="1" applyBorder="1" applyAlignment="1">
      <alignment horizontal="center"/>
    </xf>
    <xf numFmtId="10" fontId="16" fillId="5" borderId="32" xfId="0" applyNumberFormat="1" applyFont="1" applyFill="1" applyBorder="1" applyAlignment="1">
      <alignment horizontal="center"/>
    </xf>
    <xf numFmtId="10" fontId="16" fillId="5" borderId="33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9" fillId="2" borderId="60" xfId="0" applyFont="1" applyFill="1" applyBorder="1" applyAlignment="1">
      <alignment horizontal="center" vertical="center" wrapText="1"/>
    </xf>
    <xf numFmtId="0" fontId="19" fillId="2" borderId="63" xfId="0" applyFont="1" applyFill="1" applyBorder="1" applyAlignment="1">
      <alignment horizontal="center" vertical="center" wrapText="1"/>
    </xf>
    <xf numFmtId="0" fontId="18" fillId="8" borderId="64" xfId="0" applyFont="1" applyFill="1" applyBorder="1" applyAlignment="1">
      <alignment horizontal="center" vertical="center" wrapText="1"/>
    </xf>
    <xf numFmtId="4" fontId="18" fillId="8" borderId="65" xfId="0" applyNumberFormat="1" applyFont="1" applyFill="1" applyBorder="1" applyAlignment="1">
      <alignment horizontal="center" vertical="center" wrapText="1"/>
    </xf>
    <xf numFmtId="0" fontId="18" fillId="9" borderId="64" xfId="0" applyFont="1" applyFill="1" applyBorder="1" applyAlignment="1">
      <alignment horizontal="center" vertical="center" wrapText="1"/>
    </xf>
    <xf numFmtId="4" fontId="18" fillId="9" borderId="65" xfId="0" applyNumberFormat="1" applyFont="1" applyFill="1" applyBorder="1" applyAlignment="1">
      <alignment horizontal="center" vertical="center" wrapText="1"/>
    </xf>
    <xf numFmtId="0" fontId="18" fillId="10" borderId="64" xfId="0" applyFont="1" applyFill="1" applyBorder="1" applyAlignment="1">
      <alignment horizontal="center" vertical="center" wrapText="1"/>
    </xf>
    <xf numFmtId="0" fontId="18" fillId="10" borderId="60" xfId="0" applyFont="1" applyFill="1" applyBorder="1" applyAlignment="1">
      <alignment horizontal="center" vertical="center" wrapText="1"/>
    </xf>
    <xf numFmtId="4" fontId="18" fillId="10" borderId="65" xfId="0" applyNumberFormat="1" applyFont="1" applyFill="1" applyBorder="1" applyAlignment="1">
      <alignment horizontal="center" vertical="center" wrapText="1"/>
    </xf>
    <xf numFmtId="0" fontId="18" fillId="11" borderId="64" xfId="0" applyFont="1" applyFill="1" applyBorder="1" applyAlignment="1">
      <alignment horizontal="center" vertical="center" wrapText="1"/>
    </xf>
    <xf numFmtId="4" fontId="18" fillId="11" borderId="65" xfId="0" applyNumberFormat="1" applyFont="1" applyFill="1" applyBorder="1" applyAlignment="1">
      <alignment horizontal="center" vertical="center" wrapText="1"/>
    </xf>
    <xf numFmtId="0" fontId="18" fillId="12" borderId="64" xfId="0" applyFont="1" applyFill="1" applyBorder="1" applyAlignment="1">
      <alignment horizontal="center" vertical="center" wrapText="1"/>
    </xf>
    <xf numFmtId="4" fontId="18" fillId="12" borderId="65" xfId="0" applyNumberFormat="1" applyFont="1" applyFill="1" applyBorder="1" applyAlignment="1">
      <alignment horizontal="center" vertical="center" wrapText="1"/>
    </xf>
    <xf numFmtId="0" fontId="18" fillId="13" borderId="64" xfId="0" applyFont="1" applyFill="1" applyBorder="1" applyAlignment="1">
      <alignment horizontal="center" vertical="center" wrapText="1"/>
    </xf>
    <xf numFmtId="4" fontId="18" fillId="13" borderId="65" xfId="0" applyNumberFormat="1" applyFont="1" applyFill="1" applyBorder="1" applyAlignment="1">
      <alignment horizontal="center" vertical="center" wrapText="1"/>
    </xf>
    <xf numFmtId="0" fontId="14" fillId="0" borderId="67" xfId="0" applyFont="1" applyBorder="1" applyAlignment="1">
      <alignment vertical="center"/>
    </xf>
    <xf numFmtId="0" fontId="14" fillId="0" borderId="68" xfId="0" applyFont="1" applyBorder="1" applyAlignment="1">
      <alignment vertical="center"/>
    </xf>
    <xf numFmtId="0" fontId="21" fillId="0" borderId="71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4" fontId="18" fillId="0" borderId="74" xfId="0" applyNumberFormat="1" applyFont="1" applyBorder="1" applyAlignment="1">
      <alignment horizontal="center" vertical="center" wrapText="1"/>
    </xf>
    <xf numFmtId="10" fontId="14" fillId="0" borderId="73" xfId="0" applyNumberFormat="1" applyFont="1" applyBorder="1" applyAlignment="1">
      <alignment vertical="center"/>
    </xf>
    <xf numFmtId="4" fontId="14" fillId="0" borderId="74" xfId="0" applyNumberFormat="1" applyFont="1" applyBorder="1" applyAlignment="1">
      <alignment vertical="center" wrapText="1"/>
    </xf>
    <xf numFmtId="0" fontId="14" fillId="0" borderId="73" xfId="0" applyFont="1" applyBorder="1" applyAlignment="1">
      <alignment horizontal="center" vertical="center" wrapText="1"/>
    </xf>
    <xf numFmtId="0" fontId="14" fillId="0" borderId="71" xfId="0" applyFont="1" applyBorder="1" applyAlignment="1">
      <alignment vertical="center" wrapText="1"/>
    </xf>
    <xf numFmtId="0" fontId="14" fillId="0" borderId="74" xfId="0" applyFont="1" applyBorder="1" applyAlignment="1">
      <alignment vertical="center" wrapText="1"/>
    </xf>
    <xf numFmtId="10" fontId="14" fillId="0" borderId="73" xfId="0" applyNumberFormat="1" applyFont="1" applyBorder="1" applyAlignment="1">
      <alignment horizontal="center" vertical="center"/>
    </xf>
    <xf numFmtId="4" fontId="14" fillId="0" borderId="74" xfId="0" applyNumberFormat="1" applyFont="1" applyBorder="1" applyAlignment="1">
      <alignment vertical="center"/>
    </xf>
    <xf numFmtId="10" fontId="18" fillId="0" borderId="73" xfId="0" applyNumberFormat="1" applyFont="1" applyBorder="1" applyAlignment="1">
      <alignment vertical="center"/>
    </xf>
    <xf numFmtId="4" fontId="18" fillId="0" borderId="74" xfId="0" applyNumberFormat="1" applyFont="1" applyBorder="1" applyAlignment="1">
      <alignment vertical="center"/>
    </xf>
    <xf numFmtId="165" fontId="14" fillId="0" borderId="72" xfId="0" applyNumberFormat="1" applyFont="1" applyBorder="1" applyAlignment="1">
      <alignment vertical="center"/>
    </xf>
    <xf numFmtId="10" fontId="14" fillId="7" borderId="75" xfId="0" applyNumberFormat="1" applyFont="1" applyFill="1" applyBorder="1" applyAlignment="1">
      <alignment vertical="center"/>
    </xf>
    <xf numFmtId="4" fontId="14" fillId="7" borderId="33" xfId="0" applyNumberFormat="1" applyFont="1" applyFill="1" applyBorder="1" applyAlignment="1">
      <alignment vertical="center"/>
    </xf>
    <xf numFmtId="168" fontId="21" fillId="0" borderId="76" xfId="0" applyNumberFormat="1" applyFont="1" applyBorder="1" applyAlignment="1">
      <alignment horizontal="center" vertical="center" wrapText="1"/>
    </xf>
    <xf numFmtId="0" fontId="21" fillId="0" borderId="76" xfId="0" applyFont="1" applyBorder="1" applyAlignment="1">
      <alignment horizontal="center" vertical="center" wrapText="1"/>
    </xf>
    <xf numFmtId="0" fontId="21" fillId="0" borderId="76" xfId="0" applyFont="1" applyBorder="1" applyAlignment="1">
      <alignment horizontal="right" vertical="center" wrapText="1"/>
    </xf>
    <xf numFmtId="168" fontId="21" fillId="0" borderId="77" xfId="0" applyNumberFormat="1" applyFont="1" applyBorder="1" applyAlignment="1">
      <alignment horizontal="center" vertical="center" wrapText="1"/>
    </xf>
    <xf numFmtId="10" fontId="14" fillId="0" borderId="78" xfId="0" applyNumberFormat="1" applyFont="1" applyBorder="1" applyAlignment="1">
      <alignment vertical="center"/>
    </xf>
    <xf numFmtId="4" fontId="14" fillId="0" borderId="79" xfId="0" applyNumberFormat="1" applyFont="1" applyBorder="1" applyAlignment="1">
      <alignment vertical="center"/>
    </xf>
    <xf numFmtId="4" fontId="14" fillId="0" borderId="79" xfId="0" applyNumberFormat="1" applyFont="1" applyBorder="1" applyAlignment="1">
      <alignment vertical="center" wrapText="1"/>
    </xf>
    <xf numFmtId="0" fontId="21" fillId="0" borderId="78" xfId="0" applyFont="1" applyBorder="1" applyAlignment="1">
      <alignment horizontal="center" vertical="center"/>
    </xf>
    <xf numFmtId="10" fontId="14" fillId="0" borderId="76" xfId="0" applyNumberFormat="1" applyFont="1" applyBorder="1" applyAlignment="1">
      <alignment vertical="center"/>
    </xf>
    <xf numFmtId="10" fontId="14" fillId="0" borderId="78" xfId="0" applyNumberFormat="1" applyFont="1" applyBorder="1" applyAlignment="1">
      <alignment horizontal="center" vertical="center"/>
    </xf>
    <xf numFmtId="165" fontId="14" fillId="0" borderId="77" xfId="0" applyNumberFormat="1" applyFont="1" applyBorder="1" applyAlignment="1">
      <alignment vertical="center"/>
    </xf>
    <xf numFmtId="10" fontId="14" fillId="7" borderId="78" xfId="0" applyNumberFormat="1" applyFont="1" applyFill="1" applyBorder="1" applyAlignment="1">
      <alignment vertical="center"/>
    </xf>
    <xf numFmtId="4" fontId="14" fillId="7" borderId="79" xfId="0" applyNumberFormat="1" applyFont="1" applyFill="1" applyBorder="1" applyAlignment="1">
      <alignment vertical="center"/>
    </xf>
    <xf numFmtId="0" fontId="20" fillId="15" borderId="76" xfId="0" applyFont="1" applyFill="1" applyBorder="1" applyAlignment="1">
      <alignment vertical="center"/>
    </xf>
    <xf numFmtId="168" fontId="21" fillId="20" borderId="76" xfId="0" applyNumberFormat="1" applyFont="1" applyFill="1" applyBorder="1" applyAlignment="1">
      <alignment horizontal="center" vertical="center" wrapText="1"/>
    </xf>
    <xf numFmtId="0" fontId="21" fillId="20" borderId="76" xfId="0" applyFont="1" applyFill="1" applyBorder="1" applyAlignment="1">
      <alignment horizontal="center" vertical="center" wrapText="1"/>
    </xf>
    <xf numFmtId="0" fontId="21" fillId="20" borderId="76" xfId="0" applyFont="1" applyFill="1" applyBorder="1" applyAlignment="1">
      <alignment horizontal="right" vertical="center" wrapText="1"/>
    </xf>
    <xf numFmtId="168" fontId="21" fillId="20" borderId="81" xfId="0" applyNumberFormat="1" applyFont="1" applyFill="1" applyBorder="1" applyAlignment="1">
      <alignment horizontal="center" vertical="center" wrapText="1"/>
    </xf>
    <xf numFmtId="10" fontId="14" fillId="20" borderId="78" xfId="0" applyNumberFormat="1" applyFont="1" applyFill="1" applyBorder="1" applyAlignment="1">
      <alignment vertical="center"/>
    </xf>
    <xf numFmtId="4" fontId="14" fillId="20" borderId="79" xfId="0" applyNumberFormat="1" applyFont="1" applyFill="1" applyBorder="1" applyAlignment="1">
      <alignment vertical="center"/>
    </xf>
    <xf numFmtId="4" fontId="14" fillId="20" borderId="79" xfId="0" applyNumberFormat="1" applyFont="1" applyFill="1" applyBorder="1" applyAlignment="1">
      <alignment vertical="center" wrapText="1"/>
    </xf>
    <xf numFmtId="0" fontId="14" fillId="20" borderId="78" xfId="0" applyFont="1" applyFill="1" applyBorder="1" applyAlignment="1">
      <alignment horizontal="center" vertical="center"/>
    </xf>
    <xf numFmtId="10" fontId="14" fillId="20" borderId="76" xfId="0" applyNumberFormat="1" applyFont="1" applyFill="1" applyBorder="1" applyAlignment="1">
      <alignment vertical="center"/>
    </xf>
    <xf numFmtId="10" fontId="14" fillId="20" borderId="78" xfId="0" applyNumberFormat="1" applyFont="1" applyFill="1" applyBorder="1" applyAlignment="1">
      <alignment horizontal="center" vertical="center"/>
    </xf>
    <xf numFmtId="4" fontId="18" fillId="20" borderId="82" xfId="0" applyNumberFormat="1" applyFont="1" applyFill="1" applyBorder="1" applyAlignment="1">
      <alignment vertical="center"/>
    </xf>
    <xf numFmtId="0" fontId="14" fillId="20" borderId="76" xfId="0" applyFont="1" applyFill="1" applyBorder="1" applyAlignment="1">
      <alignment vertical="center"/>
    </xf>
    <xf numFmtId="0" fontId="14" fillId="20" borderId="79" xfId="0" applyFont="1" applyFill="1" applyBorder="1" applyAlignment="1">
      <alignment vertical="center"/>
    </xf>
    <xf numFmtId="3" fontId="14" fillId="0" borderId="77" xfId="0" applyNumberFormat="1" applyFont="1" applyBorder="1" applyAlignment="1">
      <alignment horizontal="center" vertical="center"/>
    </xf>
    <xf numFmtId="4" fontId="18" fillId="0" borderId="79" xfId="0" applyNumberFormat="1" applyFont="1" applyBorder="1" applyAlignment="1">
      <alignment vertical="center"/>
    </xf>
    <xf numFmtId="0" fontId="14" fillId="0" borderId="78" xfId="0" applyFont="1" applyBorder="1" applyAlignment="1">
      <alignment horizontal="center" vertical="center"/>
    </xf>
    <xf numFmtId="10" fontId="14" fillId="0" borderId="64" xfId="0" applyNumberFormat="1" applyFont="1" applyBorder="1" applyAlignment="1">
      <alignment horizontal="center" vertical="center"/>
    </xf>
    <xf numFmtId="4" fontId="18" fillId="0" borderId="65" xfId="0" applyNumberFormat="1" applyFont="1" applyBorder="1" applyAlignment="1">
      <alignment vertical="center"/>
    </xf>
    <xf numFmtId="10" fontId="14" fillId="0" borderId="64" xfId="0" applyNumberFormat="1" applyFont="1" applyBorder="1" applyAlignment="1">
      <alignment vertical="center"/>
    </xf>
    <xf numFmtId="10" fontId="22" fillId="0" borderId="64" xfId="0" applyNumberFormat="1" applyFont="1" applyBorder="1" applyAlignment="1">
      <alignment vertical="center"/>
    </xf>
    <xf numFmtId="4" fontId="22" fillId="0" borderId="65" xfId="0" applyNumberFormat="1" applyFont="1" applyBorder="1" applyAlignment="1">
      <alignment vertical="center"/>
    </xf>
    <xf numFmtId="165" fontId="14" fillId="0" borderId="67" xfId="0" applyNumberFormat="1" applyFont="1" applyBorder="1" applyAlignment="1">
      <alignment vertical="center"/>
    </xf>
    <xf numFmtId="10" fontId="14" fillId="7" borderId="85" xfId="0" applyNumberFormat="1" applyFont="1" applyFill="1" applyBorder="1" applyAlignment="1">
      <alignment vertical="center"/>
    </xf>
    <xf numFmtId="4" fontId="22" fillId="7" borderId="86" xfId="0" applyNumberFormat="1" applyFont="1" applyFill="1" applyBorder="1" applyAlignment="1">
      <alignment vertical="center"/>
    </xf>
    <xf numFmtId="0" fontId="14" fillId="0" borderId="87" xfId="0" applyFont="1" applyBorder="1" applyAlignment="1">
      <alignment horizontal="left" vertical="center"/>
    </xf>
    <xf numFmtId="3" fontId="14" fillId="0" borderId="87" xfId="0" applyNumberFormat="1" applyFont="1" applyBorder="1" applyAlignment="1">
      <alignment vertical="center"/>
    </xf>
    <xf numFmtId="4" fontId="18" fillId="0" borderId="0" xfId="0" applyNumberFormat="1" applyFont="1"/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169" fontId="18" fillId="0" borderId="65" xfId="0" applyNumberFormat="1" applyFont="1" applyBorder="1" applyAlignment="1">
      <alignment vertical="center"/>
    </xf>
    <xf numFmtId="10" fontId="18" fillId="0" borderId="65" xfId="0" applyNumberFormat="1" applyFont="1" applyBorder="1" applyAlignment="1">
      <alignment vertical="center"/>
    </xf>
    <xf numFmtId="10" fontId="18" fillId="0" borderId="0" xfId="0" applyNumberFormat="1" applyFont="1"/>
    <xf numFmtId="165" fontId="23" fillId="0" borderId="0" xfId="0" applyNumberFormat="1" applyFont="1" applyAlignment="1">
      <alignment vertical="center"/>
    </xf>
    <xf numFmtId="0" fontId="14" fillId="0" borderId="76" xfId="0" applyFont="1" applyBorder="1" applyAlignment="1">
      <alignment horizontal="left" vertical="center"/>
    </xf>
    <xf numFmtId="4" fontId="18" fillId="0" borderId="76" xfId="0" applyNumberFormat="1" applyFont="1" applyBorder="1" applyAlignment="1">
      <alignment vertical="center"/>
    </xf>
    <xf numFmtId="0" fontId="14" fillId="0" borderId="77" xfId="0" applyFont="1" applyBorder="1" applyAlignment="1">
      <alignment horizontal="right" vertical="center"/>
    </xf>
    <xf numFmtId="1" fontId="14" fillId="0" borderId="83" xfId="0" applyNumberFormat="1" applyFont="1" applyBorder="1" applyAlignment="1">
      <alignment horizontal="center" vertical="center"/>
    </xf>
    <xf numFmtId="0" fontId="14" fillId="0" borderId="84" xfId="0" applyFont="1" applyBorder="1" applyAlignment="1">
      <alignment vertical="center"/>
    </xf>
    <xf numFmtId="4" fontId="14" fillId="0" borderId="83" xfId="0" applyNumberFormat="1" applyFont="1" applyBorder="1" applyAlignment="1">
      <alignment vertical="center"/>
    </xf>
    <xf numFmtId="10" fontId="14" fillId="0" borderId="84" xfId="0" applyNumberFormat="1" applyFont="1" applyBorder="1" applyAlignment="1">
      <alignment vertical="center"/>
    </xf>
    <xf numFmtId="4" fontId="22" fillId="0" borderId="76" xfId="0" applyNumberFormat="1" applyFont="1" applyBorder="1" applyAlignment="1">
      <alignment vertical="center"/>
    </xf>
    <xf numFmtId="4" fontId="14" fillId="0" borderId="76" xfId="0" applyNumberFormat="1" applyFont="1" applyBorder="1" applyAlignment="1">
      <alignment vertical="center"/>
    </xf>
    <xf numFmtId="0" fontId="14" fillId="0" borderId="76" xfId="0" applyFont="1" applyBorder="1" applyAlignment="1">
      <alignment vertical="center"/>
    </xf>
    <xf numFmtId="2" fontId="14" fillId="0" borderId="0" xfId="0" applyNumberFormat="1" applyFont="1" applyAlignment="1">
      <alignment vertical="center"/>
    </xf>
    <xf numFmtId="0" fontId="14" fillId="0" borderId="80" xfId="0" applyFont="1" applyBorder="1" applyAlignment="1">
      <alignment vertical="center"/>
    </xf>
    <xf numFmtId="10" fontId="14" fillId="0" borderId="0" xfId="0" applyNumberFormat="1" applyFont="1" applyAlignment="1">
      <alignment vertical="center"/>
    </xf>
    <xf numFmtId="0" fontId="14" fillId="0" borderId="83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165" fontId="14" fillId="0" borderId="76" xfId="0" applyNumberFormat="1" applyFont="1" applyBorder="1"/>
    <xf numFmtId="165" fontId="22" fillId="0" borderId="76" xfId="0" applyNumberFormat="1" applyFont="1" applyBorder="1" applyAlignment="1">
      <alignment vertical="center"/>
    </xf>
    <xf numFmtId="0" fontId="0" fillId="0" borderId="0" xfId="0" applyFont="1" applyAlignment="1">
      <alignment wrapText="1"/>
    </xf>
    <xf numFmtId="0" fontId="0" fillId="0" borderId="92" xfId="0" applyFont="1" applyBorder="1" applyAlignment="1">
      <alignment wrapText="1"/>
    </xf>
    <xf numFmtId="0" fontId="17" fillId="0" borderId="92" xfId="0" applyFont="1" applyBorder="1"/>
    <xf numFmtId="17" fontId="24" fillId="21" borderId="92" xfId="0" applyNumberFormat="1" applyFont="1" applyFill="1" applyBorder="1" applyAlignment="1">
      <alignment horizontal="center"/>
    </xf>
    <xf numFmtId="0" fontId="13" fillId="21" borderId="92" xfId="0" applyFont="1" applyFill="1" applyBorder="1" applyAlignment="1">
      <alignment horizontal="center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5" fillId="0" borderId="5" xfId="0" applyFont="1" applyBorder="1"/>
    <xf numFmtId="0" fontId="5" fillId="0" borderId="12" xfId="0" applyFont="1" applyBorder="1"/>
    <xf numFmtId="0" fontId="3" fillId="2" borderId="8" xfId="0" applyFont="1" applyFill="1" applyBorder="1" applyAlignment="1">
      <alignment horizontal="left"/>
    </xf>
    <xf numFmtId="0" fontId="5" fillId="0" borderId="9" xfId="0" applyFont="1" applyBorder="1"/>
    <xf numFmtId="0" fontId="3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2" fillId="2" borderId="15" xfId="0" applyFont="1" applyFill="1" applyBorder="1" applyAlignment="1">
      <alignment horizontal="left"/>
    </xf>
    <xf numFmtId="0" fontId="5" fillId="0" borderId="16" xfId="0" applyFont="1" applyBorder="1"/>
    <xf numFmtId="0" fontId="5" fillId="0" borderId="17" xfId="0" applyFont="1" applyBorder="1"/>
    <xf numFmtId="0" fontId="1" fillId="0" borderId="20" xfId="0" applyFont="1" applyBorder="1" applyAlignment="1">
      <alignment horizontal="center" vertical="center"/>
    </xf>
    <xf numFmtId="0" fontId="5" fillId="0" borderId="24" xfId="0" applyFont="1" applyBorder="1"/>
    <xf numFmtId="0" fontId="5" fillId="0" borderId="45" xfId="0" applyFont="1" applyBorder="1"/>
    <xf numFmtId="0" fontId="10" fillId="4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13" fillId="5" borderId="25" xfId="0" applyFont="1" applyFill="1" applyBorder="1" applyAlignment="1">
      <alignment horizontal="left" vertical="center" wrapText="1"/>
    </xf>
    <xf numFmtId="0" fontId="5" fillId="0" borderId="29" xfId="0" applyFont="1" applyBorder="1"/>
    <xf numFmtId="0" fontId="13" fillId="6" borderId="3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0" fillId="16" borderId="80" xfId="0" applyFont="1" applyFill="1" applyBorder="1" applyAlignment="1">
      <alignment horizontal="center" vertical="center"/>
    </xf>
    <xf numFmtId="0" fontId="5" fillId="0" borderId="42" xfId="0" applyFont="1" applyBorder="1"/>
    <xf numFmtId="0" fontId="5" fillId="0" borderId="71" xfId="0" applyFont="1" applyBorder="1"/>
    <xf numFmtId="0" fontId="20" fillId="12" borderId="80" xfId="0" applyFont="1" applyFill="1" applyBorder="1" applyAlignment="1">
      <alignment horizontal="center" vertical="center"/>
    </xf>
    <xf numFmtId="0" fontId="20" fillId="7" borderId="80" xfId="0" applyFont="1" applyFill="1" applyBorder="1" applyAlignment="1">
      <alignment horizontal="center" vertical="center"/>
    </xf>
    <xf numFmtId="0" fontId="20" fillId="17" borderId="80" xfId="0" applyFont="1" applyFill="1" applyBorder="1" applyAlignment="1">
      <alignment horizontal="center" vertical="center"/>
    </xf>
    <xf numFmtId="0" fontId="18" fillId="0" borderId="52" xfId="0" applyFont="1" applyBorder="1" applyAlignment="1">
      <alignment horizontal="center" vertical="center" textRotation="90"/>
    </xf>
    <xf numFmtId="0" fontId="5" fillId="0" borderId="59" xfId="0" applyFont="1" applyBorder="1"/>
    <xf numFmtId="0" fontId="19" fillId="2" borderId="61" xfId="0" applyFont="1" applyFill="1" applyBorder="1" applyAlignment="1">
      <alignment horizontal="center" vertical="center" wrapText="1"/>
    </xf>
    <xf numFmtId="0" fontId="5" fillId="0" borderId="62" xfId="0" applyFont="1" applyBorder="1"/>
    <xf numFmtId="0" fontId="8" fillId="0" borderId="47" xfId="0" applyFont="1" applyBorder="1" applyAlignment="1">
      <alignment horizontal="center" vertical="center"/>
    </xf>
    <xf numFmtId="0" fontId="5" fillId="0" borderId="48" xfId="0" applyFont="1" applyBorder="1"/>
    <xf numFmtId="0" fontId="5" fillId="0" borderId="49" xfId="0" applyFont="1" applyBorder="1"/>
    <xf numFmtId="0" fontId="19" fillId="2" borderId="53" xfId="0" applyFont="1" applyFill="1" applyBorder="1" applyAlignment="1">
      <alignment horizontal="center" vertical="center" wrapText="1"/>
    </xf>
    <xf numFmtId="0" fontId="5" fillId="0" borderId="54" xfId="0" applyFont="1" applyBorder="1"/>
    <xf numFmtId="0" fontId="5" fillId="0" borderId="55" xfId="0" applyFont="1" applyBorder="1"/>
    <xf numFmtId="0" fontId="20" fillId="14" borderId="7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41" xfId="0" applyFont="1" applyBorder="1"/>
    <xf numFmtId="0" fontId="14" fillId="0" borderId="47" xfId="0" applyFont="1" applyBorder="1" applyAlignment="1">
      <alignment horizontal="center" vertical="center"/>
    </xf>
    <xf numFmtId="0" fontId="14" fillId="7" borderId="50" xfId="0" applyFont="1" applyFill="1" applyBorder="1" applyAlignment="1">
      <alignment horizontal="center" vertical="center"/>
    </xf>
    <xf numFmtId="0" fontId="5" fillId="0" borderId="51" xfId="0" applyFont="1" applyBorder="1"/>
    <xf numFmtId="0" fontId="19" fillId="8" borderId="50" xfId="0" applyFont="1" applyFill="1" applyBorder="1" applyAlignment="1">
      <alignment horizontal="center" vertical="center" wrapText="1"/>
    </xf>
    <xf numFmtId="0" fontId="18" fillId="9" borderId="50" xfId="0" applyFont="1" applyFill="1" applyBorder="1" applyAlignment="1">
      <alignment horizontal="center" vertical="center"/>
    </xf>
    <xf numFmtId="0" fontId="18" fillId="10" borderId="50" xfId="0" applyFont="1" applyFill="1" applyBorder="1" applyAlignment="1">
      <alignment horizontal="center" vertical="center"/>
    </xf>
    <xf numFmtId="0" fontId="18" fillId="11" borderId="50" xfId="0" applyFont="1" applyFill="1" applyBorder="1" applyAlignment="1">
      <alignment horizontal="center" vertical="center"/>
    </xf>
    <xf numFmtId="0" fontId="18" fillId="12" borderId="50" xfId="0" applyFont="1" applyFill="1" applyBorder="1" applyAlignment="1">
      <alignment horizontal="center" vertical="center"/>
    </xf>
    <xf numFmtId="0" fontId="18" fillId="13" borderId="50" xfId="0" applyFont="1" applyFill="1" applyBorder="1" applyAlignment="1">
      <alignment horizontal="center" vertical="center"/>
    </xf>
    <xf numFmtId="0" fontId="18" fillId="14" borderId="52" xfId="0" applyFont="1" applyFill="1" applyBorder="1" applyAlignment="1">
      <alignment horizontal="center" vertical="center" wrapText="1"/>
    </xf>
    <xf numFmtId="0" fontId="18" fillId="14" borderId="56" xfId="0" applyFont="1" applyFill="1" applyBorder="1" applyAlignment="1">
      <alignment horizontal="center" vertical="center" wrapText="1"/>
    </xf>
    <xf numFmtId="0" fontId="5" fillId="0" borderId="66" xfId="0" applyFont="1" applyBorder="1"/>
    <xf numFmtId="0" fontId="14" fillId="7" borderId="57" xfId="0" applyFont="1" applyFill="1" applyBorder="1" applyAlignment="1">
      <alignment horizontal="center" vertical="center"/>
    </xf>
    <xf numFmtId="0" fontId="5" fillId="0" borderId="69" xfId="0" applyFont="1" applyBorder="1"/>
    <xf numFmtId="0" fontId="14" fillId="7" borderId="58" xfId="0" applyFont="1" applyFill="1" applyBorder="1" applyAlignment="1">
      <alignment horizontal="center" vertical="center"/>
    </xf>
    <xf numFmtId="0" fontId="14" fillId="0" borderId="77" xfId="0" applyFont="1" applyBorder="1" applyAlignment="1">
      <alignment horizontal="left" vertical="center"/>
    </xf>
    <xf numFmtId="0" fontId="5" fillId="0" borderId="83" xfId="0" applyFont="1" applyBorder="1"/>
    <xf numFmtId="0" fontId="5" fillId="0" borderId="84" xfId="0" applyFont="1" applyBorder="1"/>
    <xf numFmtId="0" fontId="18" fillId="0" borderId="77" xfId="0" applyFont="1" applyBorder="1" applyAlignment="1">
      <alignment horizontal="center" vertical="center"/>
    </xf>
    <xf numFmtId="0" fontId="14" fillId="0" borderId="89" xfId="0" applyFont="1" applyBorder="1" applyAlignment="1">
      <alignment horizontal="right" vertical="center"/>
    </xf>
    <xf numFmtId="0" fontId="5" fillId="0" borderId="90" xfId="0" applyFont="1" applyBorder="1"/>
    <xf numFmtId="0" fontId="5" fillId="0" borderId="67" xfId="0" applyFont="1" applyBorder="1"/>
    <xf numFmtId="0" fontId="5" fillId="0" borderId="91" xfId="0" applyFont="1" applyBorder="1"/>
    <xf numFmtId="0" fontId="20" fillId="18" borderId="80" xfId="0" applyFont="1" applyFill="1" applyBorder="1" applyAlignment="1">
      <alignment horizontal="center" vertical="center"/>
    </xf>
    <xf numFmtId="0" fontId="20" fillId="19" borderId="80" xfId="0" applyFont="1" applyFill="1" applyBorder="1" applyAlignment="1">
      <alignment horizontal="center" vertical="center"/>
    </xf>
    <xf numFmtId="0" fontId="14" fillId="0" borderId="8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s-US" b="0">
                <a:solidFill>
                  <a:srgbClr val="757575"/>
                </a:solidFill>
                <a:latin typeface="+mn-lt"/>
              </a:rPr>
              <a:t>AVANCE FINANCIERO PLANIFICADO y AVANCE FINANCIERO REAL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AVANCE FINANCIERO BASE</c:v>
          </c:tx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cat>
            <c:numRef>
              <c:f>'CURVA FINANCIERA'!$C$3:$H$3</c:f>
              <c:numCache>
                <c:formatCode>mmm\-yy</c:formatCode>
                <c:ptCount val="6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</c:numCache>
            </c:numRef>
          </c:cat>
          <c:val>
            <c:numRef>
              <c:f>'CURVA FINANCIERA'!$C$4:$H$4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C3-4CD6-B7D5-D74E8C69A1AB}"/>
            </c:ext>
          </c:extLst>
        </c:ser>
        <c:ser>
          <c:idx val="1"/>
          <c:order val="1"/>
          <c:tx>
            <c:strRef>
              <c:f>'CURVA FINANCIERA'!$B$5</c:f>
              <c:strCache>
                <c:ptCount val="1"/>
                <c:pt idx="0">
                  <c:v>AVANCE FINANCIERO REAL</c:v>
                </c:pt>
              </c:strCache>
            </c:strRef>
          </c:tx>
          <c:spPr>
            <a:ln cmpd="sng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'CURVA FINANCIERA'!$C$3:$H$3</c:f>
              <c:numCache>
                <c:formatCode>mmm\-yy</c:formatCode>
                <c:ptCount val="6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</c:numCache>
            </c:numRef>
          </c:cat>
          <c:val>
            <c:numRef>
              <c:f>'CURVA FINANCIERA'!$C$5:$H$5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C3-4CD6-B7D5-D74E8C69A1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480675"/>
        <c:axId val="2000026491"/>
      </c:lineChart>
      <c:dateAx>
        <c:axId val="1444806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US"/>
              </a:p>
            </c:rich>
          </c:tx>
          <c:layout/>
          <c:overlay val="0"/>
        </c:title>
        <c:numFmt formatCode="mmm\-yy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AR"/>
          </a:p>
        </c:txPr>
        <c:crossAx val="2000026491"/>
        <c:crosses val="autoZero"/>
        <c:auto val="1"/>
        <c:lblOffset val="100"/>
        <c:baseTimeUnit val="months"/>
      </c:dateAx>
      <c:valAx>
        <c:axId val="20000264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AR"/>
          </a:p>
        </c:txPr>
        <c:crossAx val="144480675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s-AR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5</xdr:row>
      <xdr:rowOff>180974</xdr:rowOff>
    </xdr:from>
    <xdr:ext cx="6753225" cy="4029075"/>
    <xdr:graphicFrame macro="">
      <xdr:nvGraphicFramePr>
        <xdr:cNvPr id="884134567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showGridLines="0" view="pageLayout" zoomScale="85" zoomScaleNormal="100" zoomScalePageLayoutView="85" workbookViewId="0">
      <selection activeCell="I65" sqref="I65"/>
    </sheetView>
  </sheetViews>
  <sheetFormatPr baseColWidth="10" defaultColWidth="14.42578125" defaultRowHeight="15" customHeight="1" x14ac:dyDescent="0.25"/>
  <cols>
    <col min="1" max="1" width="10.7109375" customWidth="1"/>
    <col min="2" max="2" width="4.85546875" customWidth="1"/>
    <col min="3" max="3" width="25.42578125" customWidth="1"/>
    <col min="4" max="4" width="13.140625" customWidth="1"/>
    <col min="5" max="5" width="18" customWidth="1"/>
    <col min="6" max="6" width="13" customWidth="1"/>
    <col min="7" max="7" width="7.28515625" customWidth="1"/>
    <col min="8" max="8" width="6.5703125" customWidth="1"/>
    <col min="9" max="9" width="30.140625" customWidth="1"/>
    <col min="10" max="10" width="6" customWidth="1"/>
    <col min="11" max="26" width="10.7109375" customWidth="1"/>
  </cols>
  <sheetData>
    <row r="1" spans="1:10" ht="117.75" customHeight="1" x14ac:dyDescent="0.25"/>
    <row r="2" spans="1:10" ht="14.25" customHeight="1" x14ac:dyDescent="0.25">
      <c r="A2" s="176" t="s">
        <v>0</v>
      </c>
      <c r="B2" s="1"/>
      <c r="C2" s="2" t="s">
        <v>1</v>
      </c>
      <c r="D2" s="3" t="s">
        <v>2</v>
      </c>
      <c r="E2" s="2"/>
      <c r="F2" s="4"/>
      <c r="G2" s="4"/>
      <c r="H2" s="4"/>
      <c r="I2" s="4"/>
      <c r="J2" s="5"/>
    </row>
    <row r="3" spans="1:10" ht="14.25" customHeight="1" x14ac:dyDescent="0.25">
      <c r="A3" s="177"/>
      <c r="B3" s="6"/>
      <c r="C3" s="7"/>
      <c r="D3" s="7"/>
      <c r="E3" s="7"/>
      <c r="F3" s="7"/>
      <c r="G3" s="7"/>
      <c r="H3" s="7"/>
      <c r="I3" s="7"/>
      <c r="J3" s="8"/>
    </row>
    <row r="4" spans="1:10" ht="14.25" customHeight="1" x14ac:dyDescent="0.25">
      <c r="A4" s="177"/>
      <c r="B4" s="6"/>
      <c r="C4" s="179" t="s">
        <v>3</v>
      </c>
      <c r="D4" s="180"/>
      <c r="E4" s="9"/>
      <c r="F4" s="9" t="s">
        <v>4</v>
      </c>
      <c r="G4" s="9"/>
      <c r="H4" s="9"/>
      <c r="I4" s="10" t="s">
        <v>5</v>
      </c>
      <c r="J4" s="8"/>
    </row>
    <row r="5" spans="1:10" ht="14.25" customHeight="1" x14ac:dyDescent="0.25">
      <c r="A5" s="177"/>
      <c r="B5" s="6"/>
      <c r="C5" s="11"/>
      <c r="D5" s="11"/>
      <c r="E5" s="9"/>
      <c r="F5" s="9"/>
      <c r="G5" s="9"/>
      <c r="H5" s="12" t="s">
        <v>6</v>
      </c>
      <c r="I5" s="10" t="s">
        <v>5</v>
      </c>
      <c r="J5" s="8"/>
    </row>
    <row r="6" spans="1:10" ht="14.25" customHeight="1" x14ac:dyDescent="0.25">
      <c r="A6" s="177"/>
      <c r="B6" s="6"/>
      <c r="C6" s="11"/>
      <c r="D6" s="11"/>
      <c r="E6" s="9"/>
      <c r="F6" s="9"/>
      <c r="G6" s="9"/>
      <c r="H6" s="12" t="s">
        <v>7</v>
      </c>
      <c r="I6" s="10" t="s">
        <v>5</v>
      </c>
      <c r="J6" s="8"/>
    </row>
    <row r="7" spans="1:10" ht="14.25" customHeight="1" x14ac:dyDescent="0.25">
      <c r="A7" s="177"/>
      <c r="B7" s="6"/>
      <c r="C7" s="181" t="s">
        <v>8</v>
      </c>
      <c r="D7" s="182"/>
      <c r="E7" s="7"/>
      <c r="F7" s="13" t="s">
        <v>9</v>
      </c>
      <c r="G7" s="7"/>
      <c r="H7" s="7"/>
      <c r="I7" s="14" t="e">
        <f>I6+I5</f>
        <v>#VALUE!</v>
      </c>
      <c r="J7" s="8"/>
    </row>
    <row r="8" spans="1:10" ht="14.25" customHeight="1" x14ac:dyDescent="0.25">
      <c r="A8" s="177"/>
      <c r="B8" s="6"/>
      <c r="C8" s="181" t="s">
        <v>10</v>
      </c>
      <c r="D8" s="182"/>
      <c r="F8" s="13" t="s">
        <v>9</v>
      </c>
      <c r="I8" s="7"/>
      <c r="J8" s="8"/>
    </row>
    <row r="9" spans="1:10" ht="14.25" customHeight="1" x14ac:dyDescent="0.25">
      <c r="A9" s="177"/>
      <c r="B9" s="6"/>
      <c r="C9" s="11" t="s">
        <v>11</v>
      </c>
      <c r="D9" s="11"/>
      <c r="E9" s="15" t="s">
        <v>12</v>
      </c>
      <c r="F9" s="9"/>
      <c r="G9" s="9"/>
      <c r="H9" s="9"/>
      <c r="I9" s="7"/>
      <c r="J9" s="8"/>
    </row>
    <row r="10" spans="1:10" ht="29.25" customHeight="1" x14ac:dyDescent="0.25">
      <c r="A10" s="177"/>
      <c r="B10" s="6"/>
      <c r="C10" s="16" t="s">
        <v>13</v>
      </c>
      <c r="D10" s="183" t="s">
        <v>14</v>
      </c>
      <c r="E10" s="182"/>
      <c r="F10" s="182"/>
      <c r="G10" s="182"/>
      <c r="H10" s="182"/>
      <c r="I10" s="7"/>
      <c r="J10" s="8"/>
    </row>
    <row r="11" spans="1:10" ht="29.25" customHeight="1" x14ac:dyDescent="0.25">
      <c r="A11" s="178"/>
      <c r="B11" s="17"/>
      <c r="C11" s="18" t="s">
        <v>15</v>
      </c>
      <c r="D11" s="184" t="s">
        <v>16</v>
      </c>
      <c r="E11" s="185"/>
      <c r="F11" s="185"/>
      <c r="G11" s="185"/>
      <c r="H11" s="186"/>
      <c r="I11" s="19"/>
      <c r="J11" s="20"/>
    </row>
    <row r="12" spans="1:10" ht="29.25" customHeight="1" x14ac:dyDescent="0.25"/>
    <row r="13" spans="1:10" ht="14.25" customHeight="1" x14ac:dyDescent="0.25"/>
    <row r="14" spans="1:10" ht="14.25" customHeight="1" x14ac:dyDescent="0.25"/>
    <row r="15" spans="1:10" ht="14.25" customHeight="1" x14ac:dyDescent="0.25"/>
    <row r="16" spans="1:10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6">
    <mergeCell ref="A2:A11"/>
    <mergeCell ref="C4:D4"/>
    <mergeCell ref="C7:D7"/>
    <mergeCell ref="C8:D8"/>
    <mergeCell ref="D10:H10"/>
    <mergeCell ref="D11:H11"/>
  </mergeCells>
  <pageMargins left="0.70866141732283472" right="0.70866141732283472" top="0.74803149606299213" bottom="0.74803149606299213" header="0" footer="0"/>
  <pageSetup paperSize="9" scale="61" orientation="portrait" r:id="rId1"/>
  <headerFooter>
    <oddHeader>&amp;L&amp;G&amp;C&amp;"-,Negrita"&amp;12
DATOS CONTRATO&amp;R
&amp;"-,Negrita"Código: 
&amp;"-,Normal"FOR-RSG-GORSG-02A&amp;"-,Negrita"
Versión: &amp;"-,Normal" 1.0</oddHeader>
    <oddFooter>&amp;L&amp;"-,Negrita"ELABORADOR:&amp;"-,Normal" RITA PÉREZ
&amp;"-,Negrita"REVISORES:&amp;"-,Normal" NOELIA MACIERA - ANDRÉ BENTANCOURT&amp;C&amp;"-,Negrita"APROBADORES: &amp;"-,Normal"FABIO FERNÁNDEZ - DANIEL RAIMONDO&amp;R&amp;"-,Negrita"FECHA DE
 APROBACIÓN: &amp;"-,Normal" 16/08/2025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990"/>
  <sheetViews>
    <sheetView showGridLines="0" view="pageLayout" zoomScaleNormal="100" workbookViewId="0">
      <selection activeCell="J9" sqref="J9"/>
    </sheetView>
  </sheetViews>
  <sheetFormatPr baseColWidth="10" defaultColWidth="14.42578125" defaultRowHeight="15" customHeight="1" x14ac:dyDescent="0.25"/>
  <cols>
    <col min="1" max="1" width="7.140625" customWidth="1"/>
    <col min="2" max="2" width="5.7109375" customWidth="1"/>
    <col min="3" max="3" width="29.140625" customWidth="1"/>
    <col min="4" max="4" width="14.140625" customWidth="1"/>
    <col min="5" max="5" width="13.42578125" customWidth="1"/>
    <col min="6" max="25" width="11.42578125" customWidth="1"/>
  </cols>
  <sheetData>
    <row r="1" spans="1:25" ht="53.25" customHeight="1" x14ac:dyDescent="0.25"/>
    <row r="2" spans="1:25" ht="15.75" x14ac:dyDescent="0.25">
      <c r="A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5.75" x14ac:dyDescent="0.25">
      <c r="A3" s="187" t="s">
        <v>18</v>
      </c>
      <c r="B3" s="22"/>
      <c r="C3" s="23"/>
      <c r="D3" s="23" t="s">
        <v>19</v>
      </c>
      <c r="E3" s="24" t="s">
        <v>20</v>
      </c>
      <c r="F3" s="24" t="s">
        <v>21</v>
      </c>
      <c r="G3" s="25"/>
      <c r="H3" s="26">
        <v>44927</v>
      </c>
      <c r="I3" s="26">
        <v>44958</v>
      </c>
      <c r="J3" s="26">
        <v>44986</v>
      </c>
      <c r="K3" s="26">
        <v>45017</v>
      </c>
      <c r="L3" s="26">
        <v>45047</v>
      </c>
      <c r="M3" s="27">
        <v>45078</v>
      </c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5" customHeight="1" x14ac:dyDescent="0.25">
      <c r="A4" s="188"/>
      <c r="B4" s="190"/>
      <c r="C4" s="191"/>
      <c r="D4" s="28">
        <v>100000</v>
      </c>
      <c r="E4" s="29"/>
      <c r="F4" s="29"/>
      <c r="G4" s="30"/>
      <c r="H4" s="30">
        <f t="shared" ref="H4:M4" si="0">+H5*$F5+H15*$F15</f>
        <v>0</v>
      </c>
      <c r="I4" s="30">
        <f t="shared" si="0"/>
        <v>0</v>
      </c>
      <c r="J4" s="30">
        <f t="shared" si="0"/>
        <v>0</v>
      </c>
      <c r="K4" s="30">
        <f t="shared" si="0"/>
        <v>0</v>
      </c>
      <c r="L4" s="30">
        <f t="shared" si="0"/>
        <v>0</v>
      </c>
      <c r="M4" s="30">
        <f t="shared" si="0"/>
        <v>0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5" customHeight="1" x14ac:dyDescent="0.25">
      <c r="A5" s="188"/>
      <c r="B5" s="192" t="s">
        <v>22</v>
      </c>
      <c r="C5" s="193"/>
      <c r="D5" s="31">
        <f>F5*D4</f>
        <v>80000</v>
      </c>
      <c r="E5" s="32"/>
      <c r="F5" s="33">
        <v>0.8</v>
      </c>
      <c r="G5" s="34"/>
      <c r="H5" s="35">
        <f t="shared" ref="H5:M5" si="1">+H7*$F$7+H8*$F$8+H9*$F$9+H10*$F$10+H11*$F$11</f>
        <v>0</v>
      </c>
      <c r="I5" s="36">
        <f t="shared" si="1"/>
        <v>0</v>
      </c>
      <c r="J5" s="36">
        <f t="shared" si="1"/>
        <v>0</v>
      </c>
      <c r="K5" s="36">
        <f t="shared" si="1"/>
        <v>0</v>
      </c>
      <c r="L5" s="36">
        <f t="shared" si="1"/>
        <v>0</v>
      </c>
      <c r="M5" s="37">
        <f t="shared" si="1"/>
        <v>0</v>
      </c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.75" x14ac:dyDescent="0.25">
      <c r="A6" s="188"/>
      <c r="B6" s="194" t="s">
        <v>23</v>
      </c>
      <c r="C6" s="180"/>
      <c r="D6" s="38"/>
      <c r="E6" s="39">
        <f>+SUM(E7:E12)</f>
        <v>47000</v>
      </c>
      <c r="F6" s="40">
        <f>+E6/D5</f>
        <v>0.58750000000000002</v>
      </c>
      <c r="G6" s="41">
        <f t="shared" ref="G6:M6" si="2">+G7*$F7+G8*$F8+G9*$F9+G10*$F10+G11*$F11+G12*$F12</f>
        <v>0</v>
      </c>
      <c r="H6" s="41">
        <f t="shared" si="2"/>
        <v>0</v>
      </c>
      <c r="I6" s="41">
        <f t="shared" si="2"/>
        <v>0</v>
      </c>
      <c r="J6" s="41">
        <f t="shared" si="2"/>
        <v>0</v>
      </c>
      <c r="K6" s="41">
        <f t="shared" si="2"/>
        <v>0</v>
      </c>
      <c r="L6" s="41">
        <f t="shared" si="2"/>
        <v>0</v>
      </c>
      <c r="M6" s="41">
        <f t="shared" si="2"/>
        <v>0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15.75" x14ac:dyDescent="0.25">
      <c r="A7" s="188"/>
      <c r="B7" s="42" t="s">
        <v>24</v>
      </c>
      <c r="C7" s="43" t="s">
        <v>25</v>
      </c>
      <c r="D7" s="44"/>
      <c r="E7" s="45">
        <v>27000</v>
      </c>
      <c r="F7" s="46">
        <f t="shared" ref="F7:F12" si="3">+E7/$D$5</f>
        <v>0.33750000000000002</v>
      </c>
      <c r="G7" s="47">
        <f t="shared" ref="G7:G12" si="4">+SUM(H7:M7)</f>
        <v>0</v>
      </c>
      <c r="H7" s="48"/>
      <c r="I7" s="49"/>
      <c r="J7" s="49"/>
      <c r="K7" s="49"/>
      <c r="L7" s="49"/>
      <c r="M7" s="50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15.75" x14ac:dyDescent="0.25">
      <c r="A8" s="188"/>
      <c r="B8" s="42" t="s">
        <v>24</v>
      </c>
      <c r="C8" s="43" t="s">
        <v>26</v>
      </c>
      <c r="D8" s="44"/>
      <c r="E8" s="45">
        <v>20000</v>
      </c>
      <c r="F8" s="46">
        <f t="shared" si="3"/>
        <v>0.25</v>
      </c>
      <c r="G8" s="51">
        <f t="shared" si="4"/>
        <v>0</v>
      </c>
      <c r="H8" s="52"/>
      <c r="I8" s="53"/>
      <c r="J8" s="53"/>
      <c r="K8" s="53"/>
      <c r="L8" s="53"/>
      <c r="M8" s="54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5.75" x14ac:dyDescent="0.25">
      <c r="A9" s="188"/>
      <c r="B9" s="42" t="s">
        <v>24</v>
      </c>
      <c r="C9" s="43" t="s">
        <v>27</v>
      </c>
      <c r="D9" s="44"/>
      <c r="E9" s="45"/>
      <c r="F9" s="46">
        <f t="shared" si="3"/>
        <v>0</v>
      </c>
      <c r="G9" s="51">
        <f t="shared" si="4"/>
        <v>0</v>
      </c>
      <c r="H9" s="52"/>
      <c r="I9" s="53"/>
      <c r="J9" s="53"/>
      <c r="K9" s="53"/>
      <c r="L9" s="53"/>
      <c r="M9" s="54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15.75" x14ac:dyDescent="0.25">
      <c r="A10" s="188"/>
      <c r="B10" s="42" t="s">
        <v>24</v>
      </c>
      <c r="C10" s="43" t="s">
        <v>28</v>
      </c>
      <c r="D10" s="44"/>
      <c r="E10" s="45"/>
      <c r="F10" s="46">
        <f t="shared" si="3"/>
        <v>0</v>
      </c>
      <c r="G10" s="51">
        <f t="shared" si="4"/>
        <v>0</v>
      </c>
      <c r="H10" s="52"/>
      <c r="I10" s="53"/>
      <c r="J10" s="53"/>
      <c r="K10" s="53"/>
      <c r="L10" s="53"/>
      <c r="M10" s="5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15.75" x14ac:dyDescent="0.25">
      <c r="A11" s="188"/>
      <c r="B11" s="42" t="s">
        <v>24</v>
      </c>
      <c r="C11" s="43" t="s">
        <v>29</v>
      </c>
      <c r="D11" s="44"/>
      <c r="E11" s="45"/>
      <c r="F11" s="46">
        <f t="shared" si="3"/>
        <v>0</v>
      </c>
      <c r="G11" s="51">
        <f t="shared" si="4"/>
        <v>0</v>
      </c>
      <c r="H11" s="52"/>
      <c r="I11" s="53"/>
      <c r="J11" s="53"/>
      <c r="K11" s="53"/>
      <c r="L11" s="53"/>
      <c r="M11" s="54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5.75" x14ac:dyDescent="0.25">
      <c r="A12" s="188"/>
      <c r="B12" s="42" t="s">
        <v>24</v>
      </c>
      <c r="C12" s="43" t="s">
        <v>30</v>
      </c>
      <c r="D12" s="44"/>
      <c r="E12" s="45"/>
      <c r="F12" s="46">
        <f t="shared" si="3"/>
        <v>0</v>
      </c>
      <c r="G12" s="47">
        <f t="shared" si="4"/>
        <v>0</v>
      </c>
      <c r="H12" s="55"/>
      <c r="I12" s="56"/>
      <c r="J12" s="56"/>
      <c r="K12" s="56"/>
      <c r="L12" s="56"/>
      <c r="M12" s="57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5">
      <c r="A13" s="188"/>
      <c r="B13" s="58"/>
      <c r="C13" s="43"/>
      <c r="D13" s="44"/>
      <c r="E13" s="45"/>
      <c r="F13" s="46"/>
      <c r="G13" s="59"/>
      <c r="H13" s="55"/>
      <c r="I13" s="56"/>
      <c r="J13" s="56"/>
      <c r="K13" s="56"/>
      <c r="L13" s="56"/>
      <c r="M13" s="57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.75" x14ac:dyDescent="0.25">
      <c r="A14" s="188"/>
      <c r="B14" s="58"/>
      <c r="C14" s="44"/>
      <c r="D14" s="44"/>
      <c r="E14" s="44"/>
      <c r="F14" s="46"/>
      <c r="G14" s="59"/>
      <c r="H14" s="55"/>
      <c r="I14" s="56"/>
      <c r="J14" s="56"/>
      <c r="K14" s="56"/>
      <c r="L14" s="56"/>
      <c r="M14" s="57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15" customHeight="1" x14ac:dyDescent="0.25">
      <c r="A15" s="189"/>
      <c r="B15" s="192" t="s">
        <v>31</v>
      </c>
      <c r="C15" s="193"/>
      <c r="D15" s="31">
        <f>F15*D4</f>
        <v>20000</v>
      </c>
      <c r="E15" s="32"/>
      <c r="F15" s="33">
        <v>0.2</v>
      </c>
      <c r="G15" s="60"/>
      <c r="H15" s="61"/>
      <c r="I15" s="62"/>
      <c r="J15" s="62"/>
      <c r="K15" s="62"/>
      <c r="L15" s="62"/>
      <c r="M15" s="63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15.75" x14ac:dyDescent="0.25">
      <c r="A16" s="21"/>
      <c r="B16" s="64"/>
      <c r="C16" s="44"/>
      <c r="D16" s="44"/>
      <c r="E16" s="65"/>
      <c r="F16" s="65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15.75" x14ac:dyDescent="0.25">
      <c r="A17" s="21"/>
      <c r="B17" s="64"/>
      <c r="C17" s="44"/>
      <c r="D17" s="44"/>
      <c r="E17" s="65"/>
      <c r="F17" s="66" t="s">
        <v>32</v>
      </c>
      <c r="G17" s="21"/>
      <c r="H17" s="21">
        <f t="shared" ref="H17:M17" si="5">H4*$D$4</f>
        <v>0</v>
      </c>
      <c r="I17" s="21">
        <f t="shared" si="5"/>
        <v>0</v>
      </c>
      <c r="J17" s="21">
        <f t="shared" si="5"/>
        <v>0</v>
      </c>
      <c r="K17" s="21">
        <f t="shared" si="5"/>
        <v>0</v>
      </c>
      <c r="L17" s="21">
        <f t="shared" si="5"/>
        <v>0</v>
      </c>
      <c r="M17" s="21">
        <f t="shared" si="5"/>
        <v>0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15.75" x14ac:dyDescent="0.25">
      <c r="A18" s="21"/>
      <c r="B18" s="64"/>
      <c r="C18" s="44"/>
      <c r="D18" s="44"/>
      <c r="E18" s="65"/>
      <c r="F18" s="65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5.75" x14ac:dyDescent="0.25">
      <c r="A19" s="21"/>
      <c r="B19" s="175" t="s">
        <v>17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15.75" x14ac:dyDescent="0.25">
      <c r="A20" s="21"/>
      <c r="B20" s="64"/>
      <c r="C20" s="44"/>
      <c r="D20" s="44"/>
      <c r="E20" s="65"/>
      <c r="F20" s="65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15.75" x14ac:dyDescent="0.25">
      <c r="A21" s="21"/>
      <c r="B21" s="64"/>
      <c r="C21" s="44"/>
      <c r="D21" s="44"/>
      <c r="E21" s="65"/>
      <c r="F21" s="65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15.75" x14ac:dyDescent="0.25">
      <c r="A22" s="21"/>
      <c r="B22" s="64"/>
      <c r="C22" s="44"/>
      <c r="D22" s="44"/>
      <c r="E22" s="65"/>
      <c r="F22" s="65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15.75" x14ac:dyDescent="0.25">
      <c r="A23" s="21"/>
      <c r="B23" s="64"/>
      <c r="C23" s="44"/>
      <c r="D23" s="44"/>
      <c r="E23" s="65"/>
      <c r="F23" s="6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15.75" x14ac:dyDescent="0.25">
      <c r="A24" s="21"/>
      <c r="B24" s="64"/>
      <c r="C24" s="44"/>
      <c r="D24" s="44"/>
      <c r="E24" s="65"/>
      <c r="F24" s="6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15.75" x14ac:dyDescent="0.25">
      <c r="A25" s="21"/>
      <c r="B25" s="64"/>
      <c r="C25" s="44"/>
      <c r="D25" s="44"/>
      <c r="E25" s="65"/>
      <c r="F25" s="6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ht="15.75" x14ac:dyDescent="0.25">
      <c r="A26" s="21"/>
      <c r="B26" s="64"/>
      <c r="C26" s="44"/>
      <c r="D26" s="44"/>
      <c r="E26" s="65"/>
      <c r="F26" s="65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ht="15.75" x14ac:dyDescent="0.25">
      <c r="A27" s="21"/>
      <c r="B27" s="64"/>
      <c r="C27" s="44"/>
      <c r="D27" s="44"/>
      <c r="E27" s="65"/>
      <c r="F27" s="65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15.75" x14ac:dyDescent="0.25">
      <c r="A28" s="21"/>
      <c r="B28" s="64"/>
      <c r="C28" s="44"/>
      <c r="D28" s="44"/>
      <c r="E28" s="65"/>
      <c r="F28" s="6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15.75" x14ac:dyDescent="0.25">
      <c r="A29" s="21"/>
      <c r="B29" s="64"/>
      <c r="C29" s="44"/>
      <c r="D29" s="44"/>
      <c r="E29" s="65"/>
      <c r="F29" s="65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5.75" x14ac:dyDescent="0.25">
      <c r="A30" s="21"/>
      <c r="B30" s="64"/>
      <c r="C30" s="44"/>
      <c r="D30" s="44"/>
      <c r="E30" s="65"/>
      <c r="F30" s="65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15.75" x14ac:dyDescent="0.25">
      <c r="A31" s="21"/>
      <c r="B31" s="64"/>
      <c r="C31" s="44"/>
      <c r="D31" s="44"/>
      <c r="E31" s="65"/>
      <c r="F31" s="65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15.75" x14ac:dyDescent="0.25">
      <c r="A32" s="21"/>
      <c r="B32" s="64"/>
      <c r="C32" s="44"/>
      <c r="D32" s="44"/>
      <c r="E32" s="65"/>
      <c r="F32" s="6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15.75" x14ac:dyDescent="0.25">
      <c r="A33" s="21"/>
      <c r="B33" s="64"/>
      <c r="C33" s="44"/>
      <c r="D33" s="44"/>
      <c r="E33" s="65"/>
      <c r="F33" s="65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ht="15.75" x14ac:dyDescent="0.25">
      <c r="A34" s="21"/>
      <c r="B34" s="64"/>
      <c r="C34" s="44"/>
      <c r="D34" s="44"/>
      <c r="E34" s="65"/>
      <c r="F34" s="65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  <row r="35" spans="1:25" ht="15.75" x14ac:dyDescent="0.25">
      <c r="A35" s="21"/>
      <c r="B35" s="64"/>
      <c r="C35" s="44"/>
      <c r="D35" s="44"/>
      <c r="E35" s="65"/>
      <c r="F35" s="65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ht="15.75" x14ac:dyDescent="0.25">
      <c r="A36" s="21"/>
      <c r="B36" s="64"/>
      <c r="C36" s="44"/>
      <c r="D36" s="44"/>
      <c r="E36" s="65"/>
      <c r="F36" s="65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ht="15.75" x14ac:dyDescent="0.25">
      <c r="A37" s="21"/>
      <c r="B37" s="64"/>
      <c r="C37" s="44"/>
      <c r="D37" s="44"/>
      <c r="E37" s="65"/>
      <c r="F37" s="65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15.75" x14ac:dyDescent="0.25">
      <c r="A38" s="21"/>
      <c r="B38" s="64"/>
      <c r="C38" s="44"/>
      <c r="D38" s="44"/>
      <c r="E38" s="65"/>
      <c r="F38" s="65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15.75" x14ac:dyDescent="0.25">
      <c r="A39" s="21"/>
      <c r="B39" s="64"/>
      <c r="C39" s="44"/>
      <c r="D39" s="44"/>
      <c r="E39" s="65"/>
      <c r="F39" s="65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ht="15.75" x14ac:dyDescent="0.25">
      <c r="A40" s="21"/>
      <c r="B40" s="64"/>
      <c r="C40" s="44"/>
      <c r="D40" s="44"/>
      <c r="E40" s="65"/>
      <c r="F40" s="6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15.75" x14ac:dyDescent="0.25">
      <c r="A41" s="21"/>
      <c r="B41" s="64"/>
      <c r="C41" s="44"/>
      <c r="D41" s="44"/>
      <c r="E41" s="65"/>
      <c r="F41" s="65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15.75" x14ac:dyDescent="0.25">
      <c r="A42" s="21"/>
      <c r="B42" s="64"/>
      <c r="C42" s="44"/>
      <c r="D42" s="44"/>
      <c r="E42" s="65"/>
      <c r="F42" s="6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ht="15.75" x14ac:dyDescent="0.25">
      <c r="A43" s="21"/>
      <c r="B43" s="64"/>
      <c r="C43" s="44"/>
      <c r="D43" s="44"/>
      <c r="E43" s="65"/>
      <c r="F43" s="65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15.75" x14ac:dyDescent="0.25">
      <c r="A44" s="21"/>
      <c r="B44" s="64"/>
      <c r="C44" s="44"/>
      <c r="D44" s="44"/>
      <c r="E44" s="65"/>
      <c r="F44" s="6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ht="15.75" x14ac:dyDescent="0.25">
      <c r="A45" s="21"/>
      <c r="B45" s="64"/>
      <c r="C45" s="44"/>
      <c r="D45" s="44"/>
      <c r="E45" s="65"/>
      <c r="F45" s="65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ht="15.75" x14ac:dyDescent="0.25">
      <c r="A46" s="21"/>
      <c r="B46" s="64"/>
      <c r="C46" s="44"/>
      <c r="D46" s="44"/>
      <c r="E46" s="65"/>
      <c r="F46" s="65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ht="15.75" x14ac:dyDescent="0.25">
      <c r="A47" s="21"/>
      <c r="B47" s="64"/>
      <c r="C47" s="44"/>
      <c r="D47" s="44"/>
      <c r="E47" s="65"/>
      <c r="F47" s="65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ht="15.75" x14ac:dyDescent="0.25">
      <c r="A48" s="21"/>
      <c r="B48" s="64"/>
      <c r="C48" s="44"/>
      <c r="D48" s="44"/>
      <c r="E48" s="65"/>
      <c r="F48" s="6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15.75" x14ac:dyDescent="0.25">
      <c r="A49" s="21"/>
      <c r="B49" s="64"/>
      <c r="C49" s="44"/>
      <c r="D49" s="44"/>
      <c r="E49" s="65"/>
      <c r="F49" s="65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15.75" x14ac:dyDescent="0.25">
      <c r="A50" s="21"/>
      <c r="B50" s="64"/>
      <c r="C50" s="44"/>
      <c r="D50" s="44"/>
      <c r="E50" s="65"/>
      <c r="F50" s="65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15.75" x14ac:dyDescent="0.25">
      <c r="A51" s="21"/>
      <c r="B51" s="64"/>
      <c r="C51" s="44"/>
      <c r="D51" s="44"/>
      <c r="E51" s="65"/>
      <c r="F51" s="65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15.75" x14ac:dyDescent="0.25">
      <c r="A52" s="21"/>
      <c r="B52" s="64"/>
      <c r="C52" s="44"/>
      <c r="D52" s="44"/>
      <c r="E52" s="65"/>
      <c r="F52" s="65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1:25" ht="15.75" x14ac:dyDescent="0.25">
      <c r="A53" s="21"/>
      <c r="B53" s="64"/>
      <c r="C53" s="44"/>
      <c r="D53" s="44"/>
      <c r="E53" s="65"/>
      <c r="F53" s="65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  <row r="54" spans="1:25" ht="15.75" x14ac:dyDescent="0.25">
      <c r="A54" s="21"/>
      <c r="B54" s="64"/>
      <c r="C54" s="44"/>
      <c r="D54" s="44"/>
      <c r="E54" s="65"/>
      <c r="F54" s="65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ht="15.75" x14ac:dyDescent="0.25">
      <c r="A55" s="21"/>
      <c r="B55" s="64"/>
      <c r="C55" s="44"/>
      <c r="D55" s="44"/>
      <c r="E55" s="65"/>
      <c r="F55" s="65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spans="1:25" ht="15.75" x14ac:dyDescent="0.25">
      <c r="A56" s="21"/>
      <c r="B56" s="64"/>
      <c r="C56" s="44"/>
      <c r="D56" s="44"/>
      <c r="E56" s="65"/>
      <c r="F56" s="65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ht="15.75" x14ac:dyDescent="0.25">
      <c r="A57" s="21"/>
      <c r="B57" s="64"/>
      <c r="C57" s="44"/>
      <c r="D57" s="44"/>
      <c r="E57" s="65"/>
      <c r="F57" s="65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ht="15.75" x14ac:dyDescent="0.25">
      <c r="A58" s="21"/>
      <c r="B58" s="64"/>
      <c r="C58" s="44"/>
      <c r="D58" s="44"/>
      <c r="E58" s="65"/>
      <c r="F58" s="65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ht="15.75" x14ac:dyDescent="0.25">
      <c r="A59" s="21"/>
      <c r="B59" s="64"/>
      <c r="C59" s="44"/>
      <c r="D59" s="44"/>
      <c r="E59" s="65"/>
      <c r="F59" s="65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1:25" ht="15.75" x14ac:dyDescent="0.25">
      <c r="A60" s="21"/>
      <c r="B60" s="64"/>
      <c r="C60" s="44"/>
      <c r="D60" s="44"/>
      <c r="E60" s="65"/>
      <c r="F60" s="65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</row>
    <row r="61" spans="1:25" ht="15.75" x14ac:dyDescent="0.25">
      <c r="A61" s="21"/>
      <c r="B61" s="64"/>
      <c r="C61" s="44"/>
      <c r="D61" s="44"/>
      <c r="E61" s="65"/>
      <c r="F61" s="65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</row>
    <row r="62" spans="1:25" ht="15.75" x14ac:dyDescent="0.25">
      <c r="A62" s="21"/>
      <c r="B62" s="64"/>
      <c r="C62" s="44"/>
      <c r="D62" s="44"/>
      <c r="E62" s="65"/>
      <c r="F62" s="65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ht="15.75" x14ac:dyDescent="0.25">
      <c r="A63" s="21"/>
      <c r="B63" s="64"/>
      <c r="C63" s="44"/>
      <c r="D63" s="44"/>
      <c r="E63" s="65"/>
      <c r="F63" s="65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</row>
    <row r="64" spans="1:25" ht="15.75" x14ac:dyDescent="0.25">
      <c r="A64" s="21"/>
      <c r="B64" s="64"/>
      <c r="C64" s="44"/>
      <c r="D64" s="44"/>
      <c r="E64" s="65"/>
      <c r="F64" s="65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</row>
    <row r="65" spans="1:25" ht="15.75" x14ac:dyDescent="0.25">
      <c r="A65" s="21"/>
      <c r="B65" s="64"/>
      <c r="C65" s="44"/>
      <c r="D65" s="44"/>
      <c r="E65" s="65"/>
      <c r="F65" s="65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</row>
    <row r="66" spans="1:25" ht="15.75" x14ac:dyDescent="0.25">
      <c r="A66" s="21"/>
      <c r="B66" s="64"/>
      <c r="C66" s="44"/>
      <c r="D66" s="44"/>
      <c r="E66" s="65"/>
      <c r="F66" s="65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</row>
    <row r="67" spans="1:25" ht="15.75" x14ac:dyDescent="0.25">
      <c r="A67" s="21"/>
      <c r="B67" s="64"/>
      <c r="C67" s="44"/>
      <c r="D67" s="44"/>
      <c r="E67" s="65"/>
      <c r="F67" s="65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</row>
    <row r="68" spans="1:25" ht="15.75" x14ac:dyDescent="0.25">
      <c r="A68" s="21"/>
      <c r="B68" s="64"/>
      <c r="C68" s="44"/>
      <c r="D68" s="44"/>
      <c r="E68" s="65"/>
      <c r="F68" s="65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</row>
    <row r="69" spans="1:25" ht="15.75" x14ac:dyDescent="0.25">
      <c r="A69" s="21"/>
      <c r="B69" s="64"/>
      <c r="C69" s="44"/>
      <c r="D69" s="44"/>
      <c r="E69" s="65"/>
      <c r="F69" s="65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</row>
    <row r="70" spans="1:25" ht="15.75" x14ac:dyDescent="0.25">
      <c r="A70" s="21"/>
      <c r="B70" s="64"/>
      <c r="C70" s="44"/>
      <c r="D70" s="44"/>
      <c r="E70" s="65"/>
      <c r="F70" s="65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</row>
    <row r="71" spans="1:25" ht="15.75" x14ac:dyDescent="0.25">
      <c r="A71" s="21"/>
      <c r="B71" s="64"/>
      <c r="C71" s="44"/>
      <c r="D71" s="44"/>
      <c r="E71" s="65"/>
      <c r="F71" s="65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</row>
    <row r="72" spans="1:25" ht="15.75" x14ac:dyDescent="0.25">
      <c r="A72" s="21"/>
      <c r="B72" s="64"/>
      <c r="C72" s="44"/>
      <c r="D72" s="44"/>
      <c r="E72" s="65"/>
      <c r="F72" s="65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</row>
    <row r="73" spans="1:25" ht="15.75" x14ac:dyDescent="0.25">
      <c r="A73" s="21"/>
      <c r="B73" s="64"/>
      <c r="C73" s="44"/>
      <c r="D73" s="44"/>
      <c r="E73" s="65"/>
      <c r="F73" s="65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</row>
    <row r="74" spans="1:25" ht="15.75" x14ac:dyDescent="0.25">
      <c r="A74" s="21"/>
      <c r="B74" s="64"/>
      <c r="C74" s="44"/>
      <c r="D74" s="44"/>
      <c r="E74" s="65"/>
      <c r="F74" s="65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</row>
    <row r="75" spans="1:25" ht="15.75" x14ac:dyDescent="0.25">
      <c r="A75" s="21"/>
      <c r="B75" s="64"/>
      <c r="C75" s="44"/>
      <c r="D75" s="44"/>
      <c r="E75" s="65"/>
      <c r="F75" s="65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</row>
    <row r="76" spans="1:25" ht="15.75" x14ac:dyDescent="0.25">
      <c r="A76" s="21"/>
      <c r="B76" s="64"/>
      <c r="C76" s="44"/>
      <c r="D76" s="44"/>
      <c r="E76" s="65"/>
      <c r="F76" s="65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</row>
    <row r="77" spans="1:25" ht="15.75" x14ac:dyDescent="0.25">
      <c r="A77" s="21"/>
      <c r="B77" s="64"/>
      <c r="C77" s="44"/>
      <c r="D77" s="44"/>
      <c r="E77" s="65"/>
      <c r="F77" s="65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</row>
    <row r="78" spans="1:25" ht="15.75" x14ac:dyDescent="0.25">
      <c r="A78" s="21"/>
      <c r="B78" s="64"/>
      <c r="C78" s="44"/>
      <c r="D78" s="44"/>
      <c r="E78" s="65"/>
      <c r="F78" s="65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</row>
    <row r="79" spans="1:25" ht="15.75" x14ac:dyDescent="0.25">
      <c r="A79" s="21"/>
      <c r="B79" s="64"/>
      <c r="C79" s="44"/>
      <c r="D79" s="44"/>
      <c r="E79" s="65"/>
      <c r="F79" s="65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</row>
    <row r="80" spans="1:25" ht="15.75" x14ac:dyDescent="0.25">
      <c r="A80" s="21"/>
      <c r="B80" s="64"/>
      <c r="C80" s="44"/>
      <c r="D80" s="44"/>
      <c r="E80" s="65"/>
      <c r="F80" s="65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1" spans="1:25" ht="15.75" x14ac:dyDescent="0.25">
      <c r="A81" s="21"/>
      <c r="B81" s="64"/>
      <c r="C81" s="44"/>
      <c r="D81" s="44"/>
      <c r="E81" s="65"/>
      <c r="F81" s="65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</row>
    <row r="82" spans="1:25" ht="15.75" x14ac:dyDescent="0.25">
      <c r="A82" s="21"/>
      <c r="B82" s="64"/>
      <c r="C82" s="44"/>
      <c r="D82" s="44"/>
      <c r="E82" s="65"/>
      <c r="F82" s="65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</row>
    <row r="83" spans="1:25" ht="15.75" x14ac:dyDescent="0.25">
      <c r="A83" s="21"/>
      <c r="B83" s="64"/>
      <c r="C83" s="44"/>
      <c r="D83" s="44"/>
      <c r="E83" s="65"/>
      <c r="F83" s="65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15.75" x14ac:dyDescent="0.25">
      <c r="A84" s="21"/>
      <c r="B84" s="64"/>
      <c r="C84" s="44"/>
      <c r="D84" s="44"/>
      <c r="E84" s="65"/>
      <c r="F84" s="65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</row>
    <row r="85" spans="1:25" ht="15.75" x14ac:dyDescent="0.25">
      <c r="A85" s="21"/>
      <c r="B85" s="64"/>
      <c r="C85" s="44"/>
      <c r="D85" s="44"/>
      <c r="E85" s="65"/>
      <c r="F85" s="65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</row>
    <row r="86" spans="1:25" ht="15.75" x14ac:dyDescent="0.25">
      <c r="A86" s="21"/>
      <c r="B86" s="64"/>
      <c r="C86" s="44"/>
      <c r="D86" s="44"/>
      <c r="E86" s="65"/>
      <c r="F86" s="65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</row>
    <row r="87" spans="1:25" ht="15.75" x14ac:dyDescent="0.25">
      <c r="A87" s="21"/>
      <c r="B87" s="64"/>
      <c r="C87" s="44"/>
      <c r="D87" s="44"/>
      <c r="E87" s="65"/>
      <c r="F87" s="65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</row>
    <row r="88" spans="1:25" ht="15.75" x14ac:dyDescent="0.25">
      <c r="A88" s="21"/>
      <c r="B88" s="64"/>
      <c r="C88" s="44"/>
      <c r="D88" s="44"/>
      <c r="E88" s="65"/>
      <c r="F88" s="65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</row>
    <row r="89" spans="1:25" ht="15.75" x14ac:dyDescent="0.25">
      <c r="A89" s="21"/>
      <c r="B89" s="64"/>
      <c r="C89" s="44"/>
      <c r="D89" s="44"/>
      <c r="E89" s="65"/>
      <c r="F89" s="65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</row>
    <row r="90" spans="1:25" ht="15.75" x14ac:dyDescent="0.25">
      <c r="A90" s="21"/>
      <c r="B90" s="64"/>
      <c r="C90" s="44"/>
      <c r="D90" s="44"/>
      <c r="E90" s="65"/>
      <c r="F90" s="6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</row>
    <row r="91" spans="1:25" ht="15.75" x14ac:dyDescent="0.25">
      <c r="A91" s="21"/>
      <c r="B91" s="64"/>
      <c r="C91" s="44"/>
      <c r="D91" s="44"/>
      <c r="E91" s="65"/>
      <c r="F91" s="65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</row>
    <row r="92" spans="1:25" ht="15.75" x14ac:dyDescent="0.25">
      <c r="A92" s="21"/>
      <c r="B92" s="64"/>
      <c r="C92" s="44"/>
      <c r="D92" s="44"/>
      <c r="E92" s="65"/>
      <c r="F92" s="65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</row>
    <row r="93" spans="1:25" ht="15.75" x14ac:dyDescent="0.25">
      <c r="A93" s="21"/>
      <c r="B93" s="64"/>
      <c r="C93" s="44"/>
      <c r="D93" s="44"/>
      <c r="E93" s="65"/>
      <c r="F93" s="65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ht="15.75" x14ac:dyDescent="0.25">
      <c r="A94" s="21"/>
      <c r="B94" s="64"/>
      <c r="C94" s="44"/>
      <c r="D94" s="44"/>
      <c r="E94" s="65"/>
      <c r="F94" s="65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ht="15.75" x14ac:dyDescent="0.25">
      <c r="A95" s="21"/>
      <c r="B95" s="64"/>
      <c r="C95" s="44"/>
      <c r="D95" s="44"/>
      <c r="E95" s="65"/>
      <c r="F95" s="65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ht="15.75" x14ac:dyDescent="0.25">
      <c r="A96" s="21"/>
      <c r="B96" s="64"/>
      <c r="C96" s="44"/>
      <c r="D96" s="44"/>
      <c r="E96" s="65"/>
      <c r="F96" s="65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ht="15.75" x14ac:dyDescent="0.25">
      <c r="A97" s="21"/>
      <c r="B97" s="64"/>
      <c r="C97" s="44"/>
      <c r="D97" s="44"/>
      <c r="E97" s="65"/>
      <c r="F97" s="65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ht="15.75" x14ac:dyDescent="0.25">
      <c r="A98" s="21"/>
      <c r="B98" s="64"/>
      <c r="C98" s="44"/>
      <c r="D98" s="44"/>
      <c r="E98" s="65"/>
      <c r="F98" s="65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ht="15.75" x14ac:dyDescent="0.25">
      <c r="A99" s="21"/>
      <c r="B99" s="64"/>
      <c r="C99" s="44"/>
      <c r="D99" s="44"/>
      <c r="E99" s="65"/>
      <c r="F99" s="65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</row>
    <row r="100" spans="1:25" ht="15.75" x14ac:dyDescent="0.25">
      <c r="A100" s="21"/>
      <c r="B100" s="64"/>
      <c r="C100" s="44"/>
      <c r="D100" s="44"/>
      <c r="E100" s="65"/>
      <c r="F100" s="65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</row>
    <row r="101" spans="1:25" ht="15.75" x14ac:dyDescent="0.25">
      <c r="A101" s="21"/>
      <c r="B101" s="64"/>
      <c r="C101" s="44"/>
      <c r="D101" s="44"/>
      <c r="E101" s="65"/>
      <c r="F101" s="65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</row>
    <row r="102" spans="1:25" ht="15.75" x14ac:dyDescent="0.25">
      <c r="A102" s="21"/>
      <c r="B102" s="64"/>
      <c r="C102" s="44"/>
      <c r="D102" s="44"/>
      <c r="E102" s="65"/>
      <c r="F102" s="65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</row>
    <row r="103" spans="1:25" ht="15.75" x14ac:dyDescent="0.25">
      <c r="A103" s="21"/>
      <c r="B103" s="64"/>
      <c r="C103" s="44"/>
      <c r="D103" s="44"/>
      <c r="E103" s="65"/>
      <c r="F103" s="65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</row>
    <row r="104" spans="1:25" ht="15.75" x14ac:dyDescent="0.25">
      <c r="A104" s="21"/>
      <c r="B104" s="64"/>
      <c r="C104" s="44"/>
      <c r="D104" s="44"/>
      <c r="E104" s="65"/>
      <c r="F104" s="65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</row>
    <row r="105" spans="1:25" ht="15.75" x14ac:dyDescent="0.25">
      <c r="A105" s="21"/>
      <c r="B105" s="64"/>
      <c r="C105" s="44"/>
      <c r="D105" s="44"/>
      <c r="E105" s="65"/>
      <c r="F105" s="65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</row>
    <row r="106" spans="1:25" ht="15.75" x14ac:dyDescent="0.25">
      <c r="A106" s="21"/>
      <c r="B106" s="64"/>
      <c r="C106" s="44"/>
      <c r="D106" s="44"/>
      <c r="E106" s="65"/>
      <c r="F106" s="65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</row>
    <row r="107" spans="1:25" ht="15.75" x14ac:dyDescent="0.25">
      <c r="A107" s="21"/>
      <c r="B107" s="64"/>
      <c r="C107" s="44"/>
      <c r="D107" s="44"/>
      <c r="E107" s="65"/>
      <c r="F107" s="65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</row>
    <row r="108" spans="1:25" ht="15.75" x14ac:dyDescent="0.25">
      <c r="A108" s="21"/>
      <c r="B108" s="64"/>
      <c r="C108" s="44"/>
      <c r="D108" s="44"/>
      <c r="E108" s="65"/>
      <c r="F108" s="65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</row>
    <row r="109" spans="1:25" ht="15.75" x14ac:dyDescent="0.25">
      <c r="A109" s="21"/>
      <c r="B109" s="64"/>
      <c r="C109" s="44"/>
      <c r="D109" s="44"/>
      <c r="E109" s="65"/>
      <c r="F109" s="65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</row>
    <row r="110" spans="1:25" ht="15.75" x14ac:dyDescent="0.25">
      <c r="A110" s="21"/>
      <c r="B110" s="64"/>
      <c r="C110" s="44"/>
      <c r="D110" s="44"/>
      <c r="E110" s="65"/>
      <c r="F110" s="65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5" ht="15.75" x14ac:dyDescent="0.25">
      <c r="A111" s="21"/>
      <c r="B111" s="64"/>
      <c r="C111" s="44"/>
      <c r="D111" s="44"/>
      <c r="E111" s="65"/>
      <c r="F111" s="65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</row>
    <row r="112" spans="1:25" ht="15.75" x14ac:dyDescent="0.25">
      <c r="A112" s="21"/>
      <c r="B112" s="64"/>
      <c r="C112" s="44"/>
      <c r="D112" s="44"/>
      <c r="E112" s="65"/>
      <c r="F112" s="65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</row>
    <row r="113" spans="1:25" ht="15.75" x14ac:dyDescent="0.25">
      <c r="A113" s="21"/>
      <c r="B113" s="64"/>
      <c r="C113" s="44"/>
      <c r="D113" s="44"/>
      <c r="E113" s="65"/>
      <c r="F113" s="65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ht="15.75" x14ac:dyDescent="0.25">
      <c r="A114" s="21"/>
      <c r="B114" s="64"/>
      <c r="C114" s="44"/>
      <c r="D114" s="44"/>
      <c r="E114" s="65"/>
      <c r="F114" s="65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</row>
    <row r="115" spans="1:25" ht="15.75" x14ac:dyDescent="0.25">
      <c r="A115" s="21"/>
      <c r="B115" s="64"/>
      <c r="C115" s="44"/>
      <c r="D115" s="44"/>
      <c r="E115" s="65"/>
      <c r="F115" s="65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</row>
    <row r="116" spans="1:25" ht="15.75" x14ac:dyDescent="0.25">
      <c r="A116" s="21"/>
      <c r="B116" s="64"/>
      <c r="C116" s="44"/>
      <c r="D116" s="44"/>
      <c r="E116" s="65"/>
      <c r="F116" s="65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</row>
    <row r="117" spans="1:25" ht="15.75" x14ac:dyDescent="0.25">
      <c r="A117" s="21"/>
      <c r="B117" s="64"/>
      <c r="C117" s="44"/>
      <c r="D117" s="44"/>
      <c r="E117" s="65"/>
      <c r="F117" s="65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</row>
    <row r="118" spans="1:25" ht="15.75" x14ac:dyDescent="0.25">
      <c r="A118" s="21"/>
      <c r="B118" s="64"/>
      <c r="C118" s="44"/>
      <c r="D118" s="44"/>
      <c r="E118" s="65"/>
      <c r="F118" s="65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</row>
    <row r="119" spans="1:25" ht="15.75" x14ac:dyDescent="0.25">
      <c r="A119" s="21"/>
      <c r="B119" s="64"/>
      <c r="C119" s="44"/>
      <c r="D119" s="44"/>
      <c r="E119" s="65"/>
      <c r="F119" s="65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</row>
    <row r="120" spans="1:25" ht="15.75" x14ac:dyDescent="0.25">
      <c r="A120" s="21"/>
      <c r="B120" s="64"/>
      <c r="C120" s="44"/>
      <c r="D120" s="44"/>
      <c r="E120" s="65"/>
      <c r="F120" s="65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</row>
    <row r="121" spans="1:25" ht="15.75" x14ac:dyDescent="0.25">
      <c r="A121" s="21"/>
      <c r="B121" s="64"/>
      <c r="C121" s="44"/>
      <c r="D121" s="44"/>
      <c r="E121" s="65"/>
      <c r="F121" s="65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spans="1:25" ht="15.75" x14ac:dyDescent="0.25">
      <c r="A122" s="21"/>
      <c r="B122" s="64"/>
      <c r="C122" s="44"/>
      <c r="D122" s="44"/>
      <c r="E122" s="65"/>
      <c r="F122" s="65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spans="1:25" ht="15.75" x14ac:dyDescent="0.25">
      <c r="A123" s="21"/>
      <c r="B123" s="64"/>
      <c r="C123" s="44"/>
      <c r="D123" s="44"/>
      <c r="E123" s="65"/>
      <c r="F123" s="65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</row>
    <row r="124" spans="1:25" ht="15.75" x14ac:dyDescent="0.25">
      <c r="A124" s="21"/>
      <c r="B124" s="64"/>
      <c r="C124" s="44"/>
      <c r="D124" s="44"/>
      <c r="E124" s="65"/>
      <c r="F124" s="65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</row>
    <row r="125" spans="1:25" ht="15.75" x14ac:dyDescent="0.25">
      <c r="A125" s="21"/>
      <c r="B125" s="64"/>
      <c r="C125" s="44"/>
      <c r="D125" s="44"/>
      <c r="E125" s="65"/>
      <c r="F125" s="65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</row>
    <row r="126" spans="1:25" ht="15.75" x14ac:dyDescent="0.25">
      <c r="A126" s="21"/>
      <c r="B126" s="64"/>
      <c r="C126" s="44"/>
      <c r="D126" s="44"/>
      <c r="E126" s="65"/>
      <c r="F126" s="65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</row>
    <row r="127" spans="1:25" ht="15.75" x14ac:dyDescent="0.25">
      <c r="A127" s="21"/>
      <c r="B127" s="64"/>
      <c r="C127" s="44"/>
      <c r="D127" s="44"/>
      <c r="E127" s="65"/>
      <c r="F127" s="65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</row>
    <row r="128" spans="1:25" ht="15.75" x14ac:dyDescent="0.25">
      <c r="A128" s="21"/>
      <c r="B128" s="64"/>
      <c r="C128" s="44"/>
      <c r="D128" s="44"/>
      <c r="E128" s="65"/>
      <c r="F128" s="65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</row>
    <row r="129" spans="1:25" ht="15.75" x14ac:dyDescent="0.25">
      <c r="A129" s="21"/>
      <c r="B129" s="64"/>
      <c r="C129" s="44"/>
      <c r="D129" s="44"/>
      <c r="E129" s="65"/>
      <c r="F129" s="65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</row>
    <row r="130" spans="1:25" ht="15.75" x14ac:dyDescent="0.25">
      <c r="A130" s="21"/>
      <c r="B130" s="64"/>
      <c r="C130" s="44"/>
      <c r="D130" s="44"/>
      <c r="E130" s="65"/>
      <c r="F130" s="65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</row>
    <row r="131" spans="1:25" ht="15.75" x14ac:dyDescent="0.25">
      <c r="A131" s="21"/>
      <c r="B131" s="64"/>
      <c r="C131" s="44"/>
      <c r="D131" s="44"/>
      <c r="E131" s="65"/>
      <c r="F131" s="65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</row>
    <row r="132" spans="1:25" ht="15.75" x14ac:dyDescent="0.25">
      <c r="A132" s="21"/>
      <c r="B132" s="64"/>
      <c r="C132" s="44"/>
      <c r="D132" s="44"/>
      <c r="E132" s="65"/>
      <c r="F132" s="65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</row>
    <row r="133" spans="1:25" ht="15.75" x14ac:dyDescent="0.25">
      <c r="A133" s="21"/>
      <c r="B133" s="64"/>
      <c r="C133" s="44"/>
      <c r="D133" s="44"/>
      <c r="E133" s="65"/>
      <c r="F133" s="65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</row>
    <row r="134" spans="1:25" ht="15.75" x14ac:dyDescent="0.25">
      <c r="A134" s="21"/>
      <c r="B134" s="64"/>
      <c r="C134" s="44"/>
      <c r="D134" s="44"/>
      <c r="E134" s="65"/>
      <c r="F134" s="65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</row>
    <row r="135" spans="1:25" ht="15.75" x14ac:dyDescent="0.25">
      <c r="A135" s="21"/>
      <c r="B135" s="64"/>
      <c r="C135" s="44"/>
      <c r="D135" s="44"/>
      <c r="E135" s="65"/>
      <c r="F135" s="65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</row>
    <row r="136" spans="1:25" ht="15.75" x14ac:dyDescent="0.25">
      <c r="A136" s="21"/>
      <c r="B136" s="64"/>
      <c r="C136" s="44"/>
      <c r="D136" s="44"/>
      <c r="E136" s="65"/>
      <c r="F136" s="65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</row>
    <row r="137" spans="1:25" ht="15.75" x14ac:dyDescent="0.25">
      <c r="A137" s="21"/>
      <c r="B137" s="64"/>
      <c r="C137" s="44"/>
      <c r="D137" s="44"/>
      <c r="E137" s="65"/>
      <c r="F137" s="65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</row>
    <row r="138" spans="1:25" ht="15.75" x14ac:dyDescent="0.25">
      <c r="A138" s="21"/>
      <c r="B138" s="64"/>
      <c r="C138" s="44"/>
      <c r="D138" s="44"/>
      <c r="E138" s="65"/>
      <c r="F138" s="65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</row>
    <row r="139" spans="1:25" ht="15.75" x14ac:dyDescent="0.25">
      <c r="A139" s="21"/>
      <c r="B139" s="64"/>
      <c r="C139" s="44"/>
      <c r="D139" s="44"/>
      <c r="E139" s="65"/>
      <c r="F139" s="65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</row>
    <row r="140" spans="1:25" ht="15.75" x14ac:dyDescent="0.25">
      <c r="A140" s="21"/>
      <c r="B140" s="64"/>
      <c r="C140" s="44"/>
      <c r="D140" s="44"/>
      <c r="E140" s="65"/>
      <c r="F140" s="65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</row>
    <row r="141" spans="1:25" ht="15.75" x14ac:dyDescent="0.25">
      <c r="A141" s="21"/>
      <c r="B141" s="64"/>
      <c r="C141" s="44"/>
      <c r="D141" s="44"/>
      <c r="E141" s="65"/>
      <c r="F141" s="65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</row>
    <row r="142" spans="1:25" ht="15.75" x14ac:dyDescent="0.25">
      <c r="A142" s="21"/>
      <c r="B142" s="64"/>
      <c r="C142" s="44"/>
      <c r="D142" s="44"/>
      <c r="E142" s="65"/>
      <c r="F142" s="65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</row>
    <row r="143" spans="1:25" ht="15.75" x14ac:dyDescent="0.25">
      <c r="A143" s="21"/>
      <c r="B143" s="64"/>
      <c r="C143" s="44"/>
      <c r="D143" s="44"/>
      <c r="E143" s="65"/>
      <c r="F143" s="65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</row>
    <row r="144" spans="1:25" ht="15.75" x14ac:dyDescent="0.25">
      <c r="A144" s="21"/>
      <c r="B144" s="64"/>
      <c r="C144" s="44"/>
      <c r="D144" s="44"/>
      <c r="E144" s="65"/>
      <c r="F144" s="65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ht="15.75" x14ac:dyDescent="0.25">
      <c r="A145" s="21"/>
      <c r="B145" s="64"/>
      <c r="C145" s="44"/>
      <c r="D145" s="44"/>
      <c r="E145" s="65"/>
      <c r="F145" s="65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.75" x14ac:dyDescent="0.25">
      <c r="A146" s="21"/>
      <c r="B146" s="64"/>
      <c r="C146" s="44"/>
      <c r="D146" s="44"/>
      <c r="E146" s="65"/>
      <c r="F146" s="65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</row>
    <row r="147" spans="1:25" ht="15.75" x14ac:dyDescent="0.25">
      <c r="A147" s="21"/>
      <c r="B147" s="64"/>
      <c r="C147" s="44"/>
      <c r="D147" s="44"/>
      <c r="E147" s="65"/>
      <c r="F147" s="65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.75" x14ac:dyDescent="0.25">
      <c r="A148" s="21"/>
      <c r="B148" s="64"/>
      <c r="C148" s="44"/>
      <c r="D148" s="44"/>
      <c r="E148" s="65"/>
      <c r="F148" s="65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15.75" x14ac:dyDescent="0.25">
      <c r="A149" s="21"/>
      <c r="B149" s="64"/>
      <c r="C149" s="44"/>
      <c r="D149" s="44"/>
      <c r="E149" s="65"/>
      <c r="F149" s="65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</row>
    <row r="150" spans="1:25" ht="15.75" x14ac:dyDescent="0.25">
      <c r="A150" s="21"/>
      <c r="B150" s="64"/>
      <c r="C150" s="44"/>
      <c r="D150" s="44"/>
      <c r="E150" s="65"/>
      <c r="F150" s="65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ht="15.75" x14ac:dyDescent="0.25">
      <c r="A151" s="21"/>
      <c r="B151" s="64"/>
      <c r="C151" s="44"/>
      <c r="D151" s="44"/>
      <c r="E151" s="65"/>
      <c r="F151" s="65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.75" x14ac:dyDescent="0.25">
      <c r="A152" s="21"/>
      <c r="B152" s="64"/>
      <c r="C152" s="44"/>
      <c r="D152" s="44"/>
      <c r="E152" s="65"/>
      <c r="F152" s="65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</row>
    <row r="153" spans="1:25" ht="15.75" x14ac:dyDescent="0.25">
      <c r="A153" s="21"/>
      <c r="B153" s="64"/>
      <c r="C153" s="44"/>
      <c r="D153" s="44"/>
      <c r="E153" s="65"/>
      <c r="F153" s="65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</row>
    <row r="154" spans="1:25" ht="15.75" x14ac:dyDescent="0.25">
      <c r="A154" s="21"/>
      <c r="B154" s="64"/>
      <c r="C154" s="44"/>
      <c r="D154" s="44"/>
      <c r="E154" s="65"/>
      <c r="F154" s="65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</row>
    <row r="155" spans="1:25" ht="15.75" x14ac:dyDescent="0.25">
      <c r="A155" s="21"/>
      <c r="B155" s="64"/>
      <c r="C155" s="44"/>
      <c r="D155" s="44"/>
      <c r="E155" s="65"/>
      <c r="F155" s="65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</row>
    <row r="156" spans="1:25" ht="15.75" x14ac:dyDescent="0.25">
      <c r="A156" s="21"/>
      <c r="B156" s="64"/>
      <c r="C156" s="44"/>
      <c r="D156" s="44"/>
      <c r="E156" s="65"/>
      <c r="F156" s="65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</row>
    <row r="157" spans="1:25" ht="15.75" x14ac:dyDescent="0.25">
      <c r="A157" s="21"/>
      <c r="B157" s="64"/>
      <c r="C157" s="44"/>
      <c r="D157" s="44"/>
      <c r="E157" s="65"/>
      <c r="F157" s="65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</row>
    <row r="158" spans="1:25" ht="15.75" x14ac:dyDescent="0.25">
      <c r="A158" s="21"/>
      <c r="B158" s="64"/>
      <c r="C158" s="44"/>
      <c r="D158" s="44"/>
      <c r="E158" s="65"/>
      <c r="F158" s="65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</row>
    <row r="159" spans="1:25" ht="15.75" x14ac:dyDescent="0.25">
      <c r="A159" s="21"/>
      <c r="B159" s="64"/>
      <c r="C159" s="44"/>
      <c r="D159" s="44"/>
      <c r="E159" s="65"/>
      <c r="F159" s="65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</row>
    <row r="160" spans="1:25" ht="15.75" x14ac:dyDescent="0.25">
      <c r="A160" s="21"/>
      <c r="B160" s="64"/>
      <c r="C160" s="44"/>
      <c r="D160" s="44"/>
      <c r="E160" s="65"/>
      <c r="F160" s="65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</row>
    <row r="161" spans="1:25" ht="15.75" x14ac:dyDescent="0.25">
      <c r="A161" s="21"/>
      <c r="B161" s="64"/>
      <c r="C161" s="44"/>
      <c r="D161" s="44"/>
      <c r="E161" s="65"/>
      <c r="F161" s="65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</row>
    <row r="162" spans="1:25" ht="15.75" x14ac:dyDescent="0.25">
      <c r="A162" s="21"/>
      <c r="B162" s="64"/>
      <c r="C162" s="44"/>
      <c r="D162" s="44"/>
      <c r="E162" s="65"/>
      <c r="F162" s="65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</row>
    <row r="163" spans="1:25" ht="15.75" x14ac:dyDescent="0.25">
      <c r="A163" s="21"/>
      <c r="B163" s="64"/>
      <c r="C163" s="44"/>
      <c r="D163" s="44"/>
      <c r="E163" s="65"/>
      <c r="F163" s="65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</row>
    <row r="164" spans="1:25" ht="15.75" x14ac:dyDescent="0.25">
      <c r="A164" s="21"/>
      <c r="B164" s="64"/>
      <c r="C164" s="44"/>
      <c r="D164" s="44"/>
      <c r="E164" s="65"/>
      <c r="F164" s="65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</row>
    <row r="165" spans="1:25" ht="15.75" x14ac:dyDescent="0.25">
      <c r="A165" s="21"/>
      <c r="B165" s="64"/>
      <c r="C165" s="44"/>
      <c r="D165" s="44"/>
      <c r="E165" s="65"/>
      <c r="F165" s="65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</row>
    <row r="166" spans="1:25" ht="15.75" x14ac:dyDescent="0.25">
      <c r="A166" s="21"/>
      <c r="B166" s="64"/>
      <c r="C166" s="44"/>
      <c r="D166" s="44"/>
      <c r="E166" s="65"/>
      <c r="F166" s="65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</row>
    <row r="167" spans="1:25" ht="15.75" x14ac:dyDescent="0.25">
      <c r="A167" s="21"/>
      <c r="B167" s="64"/>
      <c r="C167" s="44"/>
      <c r="D167" s="44"/>
      <c r="E167" s="65"/>
      <c r="F167" s="65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</row>
    <row r="168" spans="1:25" ht="15.75" x14ac:dyDescent="0.25">
      <c r="A168" s="21"/>
      <c r="B168" s="64"/>
      <c r="C168" s="44"/>
      <c r="D168" s="44"/>
      <c r="E168" s="65"/>
      <c r="F168" s="65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</row>
    <row r="169" spans="1:25" ht="15.75" x14ac:dyDescent="0.25">
      <c r="A169" s="21"/>
      <c r="B169" s="64"/>
      <c r="C169" s="44"/>
      <c r="D169" s="44"/>
      <c r="E169" s="65"/>
      <c r="F169" s="65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</row>
    <row r="170" spans="1:25" ht="15.75" x14ac:dyDescent="0.25">
      <c r="A170" s="21"/>
      <c r="B170" s="64"/>
      <c r="C170" s="44"/>
      <c r="D170" s="44"/>
      <c r="E170" s="65"/>
      <c r="F170" s="65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</row>
    <row r="171" spans="1:25" ht="15.75" x14ac:dyDescent="0.25">
      <c r="A171" s="21"/>
      <c r="B171" s="64"/>
      <c r="C171" s="44"/>
      <c r="D171" s="44"/>
      <c r="E171" s="65"/>
      <c r="F171" s="65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</row>
    <row r="172" spans="1:25" ht="15.75" x14ac:dyDescent="0.25">
      <c r="A172" s="21"/>
      <c r="B172" s="64"/>
      <c r="C172" s="44"/>
      <c r="D172" s="44"/>
      <c r="E172" s="65"/>
      <c r="F172" s="65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</row>
    <row r="173" spans="1:25" ht="15.75" x14ac:dyDescent="0.25">
      <c r="A173" s="21"/>
      <c r="B173" s="64"/>
      <c r="C173" s="44"/>
      <c r="D173" s="44"/>
      <c r="E173" s="65"/>
      <c r="F173" s="65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</row>
    <row r="174" spans="1:25" ht="15.75" x14ac:dyDescent="0.25">
      <c r="A174" s="21"/>
      <c r="B174" s="64"/>
      <c r="C174" s="44"/>
      <c r="D174" s="44"/>
      <c r="E174" s="65"/>
      <c r="F174" s="65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</row>
    <row r="175" spans="1:25" ht="15.75" x14ac:dyDescent="0.25">
      <c r="A175" s="21"/>
      <c r="B175" s="64"/>
      <c r="C175" s="44"/>
      <c r="D175" s="44"/>
      <c r="E175" s="65"/>
      <c r="F175" s="65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</row>
    <row r="176" spans="1:25" ht="15.75" x14ac:dyDescent="0.25">
      <c r="A176" s="21"/>
      <c r="B176" s="64"/>
      <c r="C176" s="44"/>
      <c r="D176" s="44"/>
      <c r="E176" s="65"/>
      <c r="F176" s="65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</row>
    <row r="177" spans="1:25" ht="15.75" x14ac:dyDescent="0.25">
      <c r="A177" s="21"/>
      <c r="B177" s="64"/>
      <c r="C177" s="44"/>
      <c r="D177" s="44"/>
      <c r="E177" s="65"/>
      <c r="F177" s="65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</row>
    <row r="178" spans="1:25" ht="15.75" x14ac:dyDescent="0.25">
      <c r="A178" s="21"/>
      <c r="B178" s="64"/>
      <c r="C178" s="44"/>
      <c r="D178" s="44"/>
      <c r="E178" s="65"/>
      <c r="F178" s="65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</row>
    <row r="179" spans="1:25" ht="15.75" x14ac:dyDescent="0.25">
      <c r="A179" s="21"/>
      <c r="B179" s="64"/>
      <c r="C179" s="44"/>
      <c r="D179" s="44"/>
      <c r="E179" s="65"/>
      <c r="F179" s="65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</row>
    <row r="180" spans="1:25" ht="15.75" x14ac:dyDescent="0.25">
      <c r="A180" s="21"/>
      <c r="B180" s="64"/>
      <c r="C180" s="44"/>
      <c r="D180" s="44"/>
      <c r="E180" s="65"/>
      <c r="F180" s="65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</row>
    <row r="181" spans="1:25" ht="15.75" x14ac:dyDescent="0.25">
      <c r="A181" s="21"/>
      <c r="B181" s="64"/>
      <c r="C181" s="44"/>
      <c r="D181" s="44"/>
      <c r="E181" s="65"/>
      <c r="F181" s="65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</row>
    <row r="182" spans="1:25" ht="15.75" x14ac:dyDescent="0.25">
      <c r="A182" s="21"/>
      <c r="B182" s="64"/>
      <c r="C182" s="44"/>
      <c r="D182" s="44"/>
      <c r="E182" s="65"/>
      <c r="F182" s="65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</row>
    <row r="183" spans="1:25" ht="15.75" x14ac:dyDescent="0.25">
      <c r="A183" s="21"/>
      <c r="B183" s="64"/>
      <c r="C183" s="44"/>
      <c r="D183" s="44"/>
      <c r="E183" s="65"/>
      <c r="F183" s="65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</row>
    <row r="184" spans="1:25" ht="15.75" x14ac:dyDescent="0.25">
      <c r="A184" s="21"/>
      <c r="B184" s="64"/>
      <c r="C184" s="44"/>
      <c r="D184" s="44"/>
      <c r="E184" s="65"/>
      <c r="F184" s="65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</row>
    <row r="185" spans="1:25" ht="15.75" x14ac:dyDescent="0.25">
      <c r="A185" s="21"/>
      <c r="B185" s="64"/>
      <c r="C185" s="44"/>
      <c r="D185" s="44"/>
      <c r="E185" s="65"/>
      <c r="F185" s="65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ht="15.75" x14ac:dyDescent="0.25">
      <c r="A186" s="21"/>
      <c r="B186" s="64"/>
      <c r="C186" s="44"/>
      <c r="D186" s="44"/>
      <c r="E186" s="65"/>
      <c r="F186" s="65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</row>
    <row r="187" spans="1:25" ht="15.75" x14ac:dyDescent="0.25">
      <c r="A187" s="21"/>
      <c r="B187" s="64"/>
      <c r="C187" s="44"/>
      <c r="D187" s="44"/>
      <c r="E187" s="65"/>
      <c r="F187" s="65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</row>
    <row r="188" spans="1:25" ht="15.75" x14ac:dyDescent="0.25">
      <c r="A188" s="21"/>
      <c r="B188" s="64"/>
      <c r="C188" s="44"/>
      <c r="D188" s="44"/>
      <c r="E188" s="65"/>
      <c r="F188" s="65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</row>
    <row r="189" spans="1:25" ht="15.75" x14ac:dyDescent="0.25">
      <c r="A189" s="21"/>
      <c r="B189" s="64"/>
      <c r="C189" s="44"/>
      <c r="D189" s="44"/>
      <c r="E189" s="65"/>
      <c r="F189" s="65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</row>
    <row r="190" spans="1:25" ht="15.75" x14ac:dyDescent="0.25">
      <c r="A190" s="21"/>
      <c r="B190" s="64"/>
      <c r="C190" s="44"/>
      <c r="D190" s="44"/>
      <c r="E190" s="65"/>
      <c r="F190" s="65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.75" x14ac:dyDescent="0.25">
      <c r="A191" s="21"/>
      <c r="B191" s="64"/>
      <c r="C191" s="44"/>
      <c r="D191" s="44"/>
      <c r="E191" s="65"/>
      <c r="F191" s="65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</row>
    <row r="192" spans="1:25" ht="15.75" x14ac:dyDescent="0.25">
      <c r="A192" s="21"/>
      <c r="B192" s="64"/>
      <c r="C192" s="44"/>
      <c r="D192" s="44"/>
      <c r="E192" s="65"/>
      <c r="F192" s="65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</row>
    <row r="193" spans="1:25" ht="15.75" x14ac:dyDescent="0.25">
      <c r="A193" s="21"/>
      <c r="B193" s="64"/>
      <c r="C193" s="44"/>
      <c r="D193" s="44"/>
      <c r="E193" s="65"/>
      <c r="F193" s="65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</row>
    <row r="194" spans="1:25" ht="15.75" x14ac:dyDescent="0.25">
      <c r="A194" s="21"/>
      <c r="B194" s="64"/>
      <c r="C194" s="44"/>
      <c r="D194" s="44"/>
      <c r="E194" s="65"/>
      <c r="F194" s="65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</row>
    <row r="195" spans="1:25" ht="15.75" x14ac:dyDescent="0.25">
      <c r="A195" s="21"/>
      <c r="B195" s="64"/>
      <c r="C195" s="44"/>
      <c r="D195" s="44"/>
      <c r="E195" s="65"/>
      <c r="F195" s="65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</row>
    <row r="196" spans="1:25" ht="15.75" x14ac:dyDescent="0.25">
      <c r="A196" s="21"/>
      <c r="B196" s="64"/>
      <c r="C196" s="44"/>
      <c r="D196" s="44"/>
      <c r="E196" s="65"/>
      <c r="F196" s="65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</row>
    <row r="197" spans="1:25" ht="15.75" x14ac:dyDescent="0.25">
      <c r="A197" s="21"/>
      <c r="B197" s="64"/>
      <c r="C197" s="44"/>
      <c r="D197" s="44"/>
      <c r="E197" s="65"/>
      <c r="F197" s="65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</row>
    <row r="198" spans="1:25" ht="15.75" x14ac:dyDescent="0.25">
      <c r="A198" s="21"/>
      <c r="B198" s="64"/>
      <c r="C198" s="44"/>
      <c r="D198" s="44"/>
      <c r="E198" s="65"/>
      <c r="F198" s="65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</row>
    <row r="199" spans="1:25" ht="15.75" x14ac:dyDescent="0.25">
      <c r="A199" s="21"/>
      <c r="B199" s="64"/>
      <c r="C199" s="44"/>
      <c r="D199" s="44"/>
      <c r="E199" s="65"/>
      <c r="F199" s="65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</row>
    <row r="200" spans="1:25" ht="15.75" x14ac:dyDescent="0.25">
      <c r="A200" s="21"/>
      <c r="B200" s="64"/>
      <c r="C200" s="44"/>
      <c r="D200" s="44"/>
      <c r="E200" s="65"/>
      <c r="F200" s="65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</row>
    <row r="201" spans="1:25" ht="15.75" x14ac:dyDescent="0.25">
      <c r="A201" s="21"/>
      <c r="B201" s="64"/>
      <c r="C201" s="44"/>
      <c r="D201" s="44"/>
      <c r="E201" s="65"/>
      <c r="F201" s="65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</row>
    <row r="202" spans="1:25" ht="15.75" x14ac:dyDescent="0.25">
      <c r="A202" s="21"/>
      <c r="B202" s="64"/>
      <c r="C202" s="44"/>
      <c r="D202" s="44"/>
      <c r="E202" s="65"/>
      <c r="F202" s="65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</row>
    <row r="203" spans="1:25" ht="15.75" x14ac:dyDescent="0.25">
      <c r="A203" s="21"/>
      <c r="B203" s="64"/>
      <c r="C203" s="44"/>
      <c r="D203" s="44"/>
      <c r="E203" s="65"/>
      <c r="F203" s="65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</row>
    <row r="204" spans="1:25" ht="15.75" x14ac:dyDescent="0.25">
      <c r="A204" s="21"/>
      <c r="B204" s="64"/>
      <c r="C204" s="44"/>
      <c r="D204" s="44"/>
      <c r="E204" s="65"/>
      <c r="F204" s="65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</row>
    <row r="205" spans="1:25" ht="15.75" x14ac:dyDescent="0.25">
      <c r="A205" s="21"/>
      <c r="B205" s="64"/>
      <c r="C205" s="44"/>
      <c r="D205" s="44"/>
      <c r="E205" s="65"/>
      <c r="F205" s="65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</row>
    <row r="206" spans="1:25" ht="15.75" x14ac:dyDescent="0.25">
      <c r="A206" s="21"/>
      <c r="B206" s="64"/>
      <c r="C206" s="44"/>
      <c r="D206" s="44"/>
      <c r="E206" s="65"/>
      <c r="F206" s="65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</row>
    <row r="207" spans="1:25" ht="15.75" x14ac:dyDescent="0.25">
      <c r="A207" s="21"/>
      <c r="B207" s="64"/>
      <c r="C207" s="44"/>
      <c r="D207" s="44"/>
      <c r="E207" s="65"/>
      <c r="F207" s="65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</row>
    <row r="208" spans="1:25" ht="15.75" x14ac:dyDescent="0.25">
      <c r="A208" s="21"/>
      <c r="B208" s="64"/>
      <c r="C208" s="44"/>
      <c r="D208" s="44"/>
      <c r="E208" s="65"/>
      <c r="F208" s="65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</row>
    <row r="209" spans="1:25" ht="15.75" x14ac:dyDescent="0.25">
      <c r="A209" s="21"/>
      <c r="B209" s="64"/>
      <c r="C209" s="44"/>
      <c r="D209" s="44"/>
      <c r="E209" s="65"/>
      <c r="F209" s="65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</row>
    <row r="210" spans="1:25" ht="15.75" x14ac:dyDescent="0.25">
      <c r="A210" s="21"/>
      <c r="B210" s="64"/>
      <c r="C210" s="44"/>
      <c r="D210" s="44"/>
      <c r="E210" s="65"/>
      <c r="F210" s="65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</row>
    <row r="211" spans="1:25" ht="15.75" x14ac:dyDescent="0.25">
      <c r="A211" s="21"/>
      <c r="B211" s="64"/>
      <c r="C211" s="44"/>
      <c r="D211" s="44"/>
      <c r="E211" s="65"/>
      <c r="F211" s="65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</row>
    <row r="212" spans="1:25" ht="15.75" x14ac:dyDescent="0.25">
      <c r="A212" s="21"/>
      <c r="B212" s="64"/>
      <c r="C212" s="44"/>
      <c r="D212" s="44"/>
      <c r="E212" s="65"/>
      <c r="F212" s="65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</row>
    <row r="213" spans="1:25" ht="15.75" x14ac:dyDescent="0.25">
      <c r="A213" s="21"/>
      <c r="B213" s="64"/>
      <c r="C213" s="44"/>
      <c r="D213" s="44"/>
      <c r="E213" s="65"/>
      <c r="F213" s="65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</row>
    <row r="214" spans="1:25" ht="15.75" x14ac:dyDescent="0.25">
      <c r="A214" s="21"/>
      <c r="B214" s="64"/>
      <c r="C214" s="44"/>
      <c r="D214" s="44"/>
      <c r="E214" s="65"/>
      <c r="F214" s="65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</row>
    <row r="215" spans="1:25" ht="15.75" x14ac:dyDescent="0.25">
      <c r="A215" s="21"/>
      <c r="B215" s="64"/>
      <c r="C215" s="44"/>
      <c r="D215" s="44"/>
      <c r="E215" s="65"/>
      <c r="F215" s="65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ht="15.75" x14ac:dyDescent="0.25">
      <c r="A216" s="21"/>
      <c r="B216" s="64"/>
      <c r="C216" s="44"/>
      <c r="D216" s="44"/>
      <c r="E216" s="65"/>
      <c r="F216" s="65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.75" x14ac:dyDescent="0.25">
      <c r="A217" s="21"/>
      <c r="B217" s="64"/>
      <c r="C217" s="44"/>
      <c r="D217" s="44"/>
      <c r="E217" s="65"/>
      <c r="F217" s="65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</row>
    <row r="218" spans="1:25" ht="15.75" x14ac:dyDescent="0.25">
      <c r="A218" s="21"/>
      <c r="B218" s="64"/>
      <c r="C218" s="44"/>
      <c r="D218" s="44"/>
      <c r="E218" s="65"/>
      <c r="F218" s="65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</row>
    <row r="219" spans="1:25" ht="15.75" x14ac:dyDescent="0.25">
      <c r="A219" s="21"/>
      <c r="B219" s="64"/>
      <c r="C219" s="44"/>
      <c r="D219" s="44"/>
      <c r="E219" s="65"/>
      <c r="F219" s="65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25" ht="15.75" x14ac:dyDescent="0.25">
      <c r="A220" s="21"/>
      <c r="B220" s="64"/>
      <c r="C220" s="44"/>
      <c r="D220" s="44"/>
      <c r="E220" s="65"/>
      <c r="F220" s="65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25" ht="15.75" x14ac:dyDescent="0.25">
      <c r="A221" s="21"/>
      <c r="B221" s="64"/>
      <c r="C221" s="44"/>
      <c r="D221" s="44"/>
      <c r="E221" s="65"/>
      <c r="F221" s="65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</row>
    <row r="222" spans="1:25" ht="15.75" x14ac:dyDescent="0.25">
      <c r="A222" s="21"/>
      <c r="B222" s="64"/>
      <c r="C222" s="44"/>
      <c r="D222" s="44"/>
      <c r="E222" s="65"/>
      <c r="F222" s="65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</row>
    <row r="223" spans="1:25" ht="15.75" x14ac:dyDescent="0.25">
      <c r="A223" s="21"/>
      <c r="B223" s="64"/>
      <c r="C223" s="44"/>
      <c r="D223" s="44"/>
      <c r="E223" s="65"/>
      <c r="F223" s="65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</row>
    <row r="224" spans="1:25" ht="15.75" x14ac:dyDescent="0.25">
      <c r="A224" s="21"/>
      <c r="B224" s="64"/>
      <c r="C224" s="44"/>
      <c r="D224" s="44"/>
      <c r="E224" s="65"/>
      <c r="F224" s="65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</row>
    <row r="225" spans="1:25" ht="15.75" x14ac:dyDescent="0.25">
      <c r="A225" s="21"/>
      <c r="B225" s="64"/>
      <c r="C225" s="44"/>
      <c r="D225" s="44"/>
      <c r="E225" s="65"/>
      <c r="F225" s="65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</row>
    <row r="226" spans="1:25" ht="15.75" x14ac:dyDescent="0.25">
      <c r="A226" s="21"/>
      <c r="B226" s="64"/>
      <c r="C226" s="44"/>
      <c r="D226" s="44"/>
      <c r="E226" s="65"/>
      <c r="F226" s="65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</row>
    <row r="227" spans="1:25" ht="15.75" x14ac:dyDescent="0.25">
      <c r="A227" s="21"/>
      <c r="B227" s="64"/>
      <c r="C227" s="44"/>
      <c r="D227" s="44"/>
      <c r="E227" s="65"/>
      <c r="F227" s="65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</row>
    <row r="228" spans="1:25" ht="15.75" x14ac:dyDescent="0.25">
      <c r="A228" s="21"/>
      <c r="B228" s="64"/>
      <c r="C228" s="44"/>
      <c r="D228" s="44"/>
      <c r="E228" s="65"/>
      <c r="F228" s="65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</row>
    <row r="229" spans="1:25" ht="15.75" x14ac:dyDescent="0.25">
      <c r="A229" s="21"/>
      <c r="B229" s="64"/>
      <c r="C229" s="44"/>
      <c r="D229" s="44"/>
      <c r="E229" s="65"/>
      <c r="F229" s="65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</row>
    <row r="230" spans="1:25" ht="15.75" x14ac:dyDescent="0.25">
      <c r="A230" s="21"/>
      <c r="B230" s="64"/>
      <c r="C230" s="44"/>
      <c r="D230" s="44"/>
      <c r="E230" s="65"/>
      <c r="F230" s="65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</row>
    <row r="231" spans="1:25" ht="15.75" x14ac:dyDescent="0.25">
      <c r="A231" s="21"/>
      <c r="B231" s="64"/>
      <c r="C231" s="44"/>
      <c r="D231" s="44"/>
      <c r="E231" s="65"/>
      <c r="F231" s="65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</row>
    <row r="232" spans="1:25" ht="15.75" x14ac:dyDescent="0.25">
      <c r="A232" s="21"/>
      <c r="B232" s="64"/>
      <c r="C232" s="44"/>
      <c r="D232" s="44"/>
      <c r="E232" s="65"/>
      <c r="F232" s="65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</row>
    <row r="233" spans="1:25" ht="15.75" x14ac:dyDescent="0.25">
      <c r="A233" s="21"/>
      <c r="B233" s="64"/>
      <c r="C233" s="44"/>
      <c r="D233" s="44"/>
      <c r="E233" s="65"/>
      <c r="F233" s="65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</row>
    <row r="234" spans="1:25" ht="15.75" x14ac:dyDescent="0.25">
      <c r="A234" s="21"/>
      <c r="B234" s="64"/>
      <c r="C234" s="44"/>
      <c r="D234" s="44"/>
      <c r="E234" s="65"/>
      <c r="F234" s="65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</row>
    <row r="235" spans="1:25" ht="15.75" x14ac:dyDescent="0.25">
      <c r="A235" s="21"/>
      <c r="B235" s="64"/>
      <c r="C235" s="44"/>
      <c r="D235" s="44"/>
      <c r="E235" s="65"/>
      <c r="F235" s="65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</row>
    <row r="236" spans="1:25" ht="15.75" x14ac:dyDescent="0.25">
      <c r="A236" s="21"/>
      <c r="B236" s="64"/>
      <c r="C236" s="44"/>
      <c r="D236" s="44"/>
      <c r="E236" s="65"/>
      <c r="F236" s="65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</row>
    <row r="237" spans="1:25" ht="15.75" x14ac:dyDescent="0.25">
      <c r="A237" s="21"/>
      <c r="B237" s="64"/>
      <c r="C237" s="44"/>
      <c r="D237" s="44"/>
      <c r="E237" s="65"/>
      <c r="F237" s="65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</row>
    <row r="238" spans="1:25" ht="15.75" x14ac:dyDescent="0.25">
      <c r="A238" s="21"/>
      <c r="B238" s="64"/>
      <c r="C238" s="44"/>
      <c r="D238" s="44"/>
      <c r="E238" s="65"/>
      <c r="F238" s="65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</row>
    <row r="239" spans="1:25" ht="15.75" x14ac:dyDescent="0.25">
      <c r="A239" s="21"/>
      <c r="B239" s="64"/>
      <c r="C239" s="44"/>
      <c r="D239" s="44"/>
      <c r="E239" s="65"/>
      <c r="F239" s="65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</row>
    <row r="240" spans="1:25" ht="15.75" x14ac:dyDescent="0.25">
      <c r="A240" s="21"/>
      <c r="B240" s="64"/>
      <c r="C240" s="44"/>
      <c r="D240" s="44"/>
      <c r="E240" s="65"/>
      <c r="F240" s="65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</row>
    <row r="241" spans="1:25" ht="15.75" x14ac:dyDescent="0.25">
      <c r="A241" s="21"/>
      <c r="B241" s="64"/>
      <c r="C241" s="44"/>
      <c r="D241" s="44"/>
      <c r="E241" s="65"/>
      <c r="F241" s="65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</row>
    <row r="242" spans="1:25" ht="15.75" x14ac:dyDescent="0.25">
      <c r="A242" s="21"/>
      <c r="B242" s="64"/>
      <c r="C242" s="44"/>
      <c r="D242" s="44"/>
      <c r="E242" s="65"/>
      <c r="F242" s="65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</row>
    <row r="243" spans="1:25" ht="15.75" x14ac:dyDescent="0.25">
      <c r="A243" s="21"/>
      <c r="B243" s="64"/>
      <c r="C243" s="44"/>
      <c r="D243" s="44"/>
      <c r="E243" s="65"/>
      <c r="F243" s="65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</row>
    <row r="244" spans="1:25" ht="15.75" x14ac:dyDescent="0.25">
      <c r="A244" s="21"/>
      <c r="B244" s="64"/>
      <c r="C244" s="44"/>
      <c r="D244" s="44"/>
      <c r="E244" s="65"/>
      <c r="F244" s="65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</row>
    <row r="245" spans="1:25" ht="15.75" x14ac:dyDescent="0.25">
      <c r="A245" s="21"/>
      <c r="B245" s="64"/>
      <c r="C245" s="44"/>
      <c r="D245" s="44"/>
      <c r="E245" s="65"/>
      <c r="F245" s="65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</row>
    <row r="246" spans="1:25" ht="15.75" x14ac:dyDescent="0.25">
      <c r="A246" s="21"/>
      <c r="B246" s="64"/>
      <c r="C246" s="44"/>
      <c r="D246" s="44"/>
      <c r="E246" s="65"/>
      <c r="F246" s="65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</row>
    <row r="247" spans="1:25" ht="15.75" x14ac:dyDescent="0.25">
      <c r="A247" s="21"/>
      <c r="B247" s="64"/>
      <c r="C247" s="44"/>
      <c r="D247" s="44"/>
      <c r="E247" s="65"/>
      <c r="F247" s="65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</row>
    <row r="248" spans="1:25" ht="15.75" x14ac:dyDescent="0.25">
      <c r="A248" s="21"/>
      <c r="B248" s="64"/>
      <c r="C248" s="44"/>
      <c r="D248" s="44"/>
      <c r="E248" s="65"/>
      <c r="F248" s="65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</row>
    <row r="249" spans="1:25" ht="15.75" x14ac:dyDescent="0.25">
      <c r="A249" s="21"/>
      <c r="B249" s="64"/>
      <c r="C249" s="44"/>
      <c r="D249" s="44"/>
      <c r="E249" s="65"/>
      <c r="F249" s="65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</row>
    <row r="250" spans="1:25" ht="15.75" x14ac:dyDescent="0.25">
      <c r="A250" s="21"/>
      <c r="B250" s="64"/>
      <c r="C250" s="44"/>
      <c r="D250" s="44"/>
      <c r="E250" s="65"/>
      <c r="F250" s="65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</row>
    <row r="251" spans="1:25" ht="15.75" x14ac:dyDescent="0.25">
      <c r="A251" s="21"/>
      <c r="B251" s="64"/>
      <c r="C251" s="44"/>
      <c r="D251" s="44"/>
      <c r="E251" s="65"/>
      <c r="F251" s="65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</row>
    <row r="252" spans="1:25" ht="15.75" x14ac:dyDescent="0.25">
      <c r="A252" s="21"/>
      <c r="B252" s="64"/>
      <c r="C252" s="44"/>
      <c r="D252" s="44"/>
      <c r="E252" s="65"/>
      <c r="F252" s="65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</row>
    <row r="253" spans="1:25" ht="15.75" x14ac:dyDescent="0.25">
      <c r="A253" s="21"/>
      <c r="B253" s="64"/>
      <c r="C253" s="44"/>
      <c r="D253" s="44"/>
      <c r="E253" s="65"/>
      <c r="F253" s="65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ht="15.75" x14ac:dyDescent="0.25">
      <c r="A254" s="21"/>
      <c r="B254" s="64"/>
      <c r="C254" s="44"/>
      <c r="D254" s="44"/>
      <c r="E254" s="65"/>
      <c r="F254" s="65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</row>
    <row r="255" spans="1:25" ht="15.75" x14ac:dyDescent="0.25">
      <c r="A255" s="21"/>
      <c r="B255" s="64"/>
      <c r="C255" s="44"/>
      <c r="D255" s="44"/>
      <c r="E255" s="65"/>
      <c r="F255" s="65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</row>
    <row r="256" spans="1:25" ht="15.75" x14ac:dyDescent="0.25">
      <c r="A256" s="21"/>
      <c r="B256" s="64"/>
      <c r="C256" s="44"/>
      <c r="D256" s="44"/>
      <c r="E256" s="65"/>
      <c r="F256" s="65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</row>
    <row r="257" spans="1:25" ht="15.75" x14ac:dyDescent="0.25">
      <c r="A257" s="21"/>
      <c r="B257" s="64"/>
      <c r="C257" s="44"/>
      <c r="D257" s="44"/>
      <c r="E257" s="65"/>
      <c r="F257" s="65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</row>
    <row r="258" spans="1:25" ht="15.75" x14ac:dyDescent="0.25">
      <c r="A258" s="21"/>
      <c r="B258" s="64"/>
      <c r="C258" s="44"/>
      <c r="D258" s="44"/>
      <c r="E258" s="65"/>
      <c r="F258" s="65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</row>
    <row r="259" spans="1:25" ht="15.75" x14ac:dyDescent="0.25">
      <c r="A259" s="21"/>
      <c r="B259" s="64"/>
      <c r="C259" s="44"/>
      <c r="D259" s="44"/>
      <c r="E259" s="65"/>
      <c r="F259" s="65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</row>
    <row r="260" spans="1:25" ht="15.75" x14ac:dyDescent="0.25">
      <c r="A260" s="21"/>
      <c r="B260" s="64"/>
      <c r="C260" s="44"/>
      <c r="D260" s="44"/>
      <c r="E260" s="65"/>
      <c r="F260" s="65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</row>
    <row r="261" spans="1:25" ht="15.75" x14ac:dyDescent="0.25">
      <c r="A261" s="21"/>
      <c r="B261" s="64"/>
      <c r="C261" s="44"/>
      <c r="D261" s="44"/>
      <c r="E261" s="65"/>
      <c r="F261" s="65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</row>
    <row r="262" spans="1:25" ht="15.75" x14ac:dyDescent="0.25">
      <c r="A262" s="21"/>
      <c r="B262" s="64"/>
      <c r="C262" s="44"/>
      <c r="D262" s="44"/>
      <c r="E262" s="65"/>
      <c r="F262" s="65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</row>
    <row r="263" spans="1:25" ht="15.75" x14ac:dyDescent="0.25">
      <c r="A263" s="21"/>
      <c r="B263" s="64"/>
      <c r="C263" s="44"/>
      <c r="D263" s="44"/>
      <c r="E263" s="65"/>
      <c r="F263" s="65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</row>
    <row r="264" spans="1:25" ht="15.75" x14ac:dyDescent="0.25">
      <c r="A264" s="21"/>
      <c r="B264" s="64"/>
      <c r="C264" s="44"/>
      <c r="D264" s="44"/>
      <c r="E264" s="65"/>
      <c r="F264" s="65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</row>
    <row r="265" spans="1:25" ht="15.75" x14ac:dyDescent="0.25">
      <c r="A265" s="21"/>
      <c r="B265" s="64"/>
      <c r="C265" s="44"/>
      <c r="D265" s="44"/>
      <c r="E265" s="65"/>
      <c r="F265" s="65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</row>
    <row r="266" spans="1:25" ht="15.75" x14ac:dyDescent="0.25">
      <c r="A266" s="21"/>
      <c r="B266" s="64"/>
      <c r="C266" s="44"/>
      <c r="D266" s="44"/>
      <c r="E266" s="65"/>
      <c r="F266" s="65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</row>
    <row r="267" spans="1:25" ht="15.75" x14ac:dyDescent="0.25">
      <c r="A267" s="21"/>
      <c r="B267" s="64"/>
      <c r="C267" s="44"/>
      <c r="D267" s="44"/>
      <c r="E267" s="65"/>
      <c r="F267" s="65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</row>
    <row r="268" spans="1:25" ht="15.75" x14ac:dyDescent="0.25">
      <c r="A268" s="21"/>
      <c r="B268" s="64"/>
      <c r="C268" s="44"/>
      <c r="D268" s="44"/>
      <c r="E268" s="65"/>
      <c r="F268" s="65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</row>
    <row r="269" spans="1:25" ht="15.75" x14ac:dyDescent="0.25">
      <c r="A269" s="21"/>
      <c r="B269" s="64"/>
      <c r="C269" s="44"/>
      <c r="D269" s="44"/>
      <c r="E269" s="65"/>
      <c r="F269" s="65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</row>
    <row r="270" spans="1:25" ht="15.75" x14ac:dyDescent="0.25">
      <c r="A270" s="21"/>
      <c r="B270" s="64"/>
      <c r="C270" s="44"/>
      <c r="D270" s="44"/>
      <c r="E270" s="65"/>
      <c r="F270" s="65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</row>
    <row r="271" spans="1:25" ht="15.75" x14ac:dyDescent="0.25">
      <c r="A271" s="21"/>
      <c r="B271" s="64"/>
      <c r="C271" s="44"/>
      <c r="D271" s="44"/>
      <c r="E271" s="65"/>
      <c r="F271" s="65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</row>
    <row r="272" spans="1:25" ht="15.75" x14ac:dyDescent="0.25">
      <c r="A272" s="21"/>
      <c r="B272" s="64"/>
      <c r="C272" s="44"/>
      <c r="D272" s="44"/>
      <c r="E272" s="65"/>
      <c r="F272" s="65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</row>
    <row r="273" spans="1:25" ht="15.75" x14ac:dyDescent="0.25">
      <c r="A273" s="21"/>
      <c r="B273" s="64"/>
      <c r="C273" s="44"/>
      <c r="D273" s="44"/>
      <c r="E273" s="65"/>
      <c r="F273" s="65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</row>
    <row r="274" spans="1:25" ht="15.75" x14ac:dyDescent="0.25">
      <c r="A274" s="21"/>
      <c r="B274" s="64"/>
      <c r="C274" s="44"/>
      <c r="D274" s="44"/>
      <c r="E274" s="65"/>
      <c r="F274" s="65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</row>
    <row r="275" spans="1:25" ht="15.75" x14ac:dyDescent="0.25">
      <c r="A275" s="21"/>
      <c r="B275" s="64"/>
      <c r="C275" s="44"/>
      <c r="D275" s="44"/>
      <c r="E275" s="65"/>
      <c r="F275" s="65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</row>
    <row r="276" spans="1:25" ht="15.75" x14ac:dyDescent="0.25">
      <c r="A276" s="21"/>
      <c r="B276" s="64"/>
      <c r="C276" s="44"/>
      <c r="D276" s="44"/>
      <c r="E276" s="65"/>
      <c r="F276" s="65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</row>
    <row r="277" spans="1:25" ht="15.75" x14ac:dyDescent="0.25">
      <c r="A277" s="21"/>
      <c r="B277" s="64"/>
      <c r="C277" s="44"/>
      <c r="D277" s="44"/>
      <c r="E277" s="65"/>
      <c r="F277" s="65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</row>
    <row r="278" spans="1:25" ht="15.75" x14ac:dyDescent="0.25">
      <c r="A278" s="21"/>
      <c r="B278" s="64"/>
      <c r="C278" s="44"/>
      <c r="D278" s="44"/>
      <c r="E278" s="65"/>
      <c r="F278" s="65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</row>
    <row r="279" spans="1:25" ht="15.75" x14ac:dyDescent="0.25">
      <c r="A279" s="21"/>
      <c r="B279" s="64"/>
      <c r="C279" s="44"/>
      <c r="D279" s="44"/>
      <c r="E279" s="65"/>
      <c r="F279" s="65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</row>
    <row r="280" spans="1:25" ht="15.75" x14ac:dyDescent="0.25">
      <c r="A280" s="21"/>
      <c r="B280" s="64"/>
      <c r="C280" s="44"/>
      <c r="D280" s="44"/>
      <c r="E280" s="65"/>
      <c r="F280" s="65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</row>
    <row r="281" spans="1:25" ht="15.75" x14ac:dyDescent="0.25">
      <c r="A281" s="21"/>
      <c r="B281" s="64"/>
      <c r="C281" s="44"/>
      <c r="D281" s="44"/>
      <c r="E281" s="65"/>
      <c r="F281" s="65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</row>
    <row r="282" spans="1:25" ht="15.75" x14ac:dyDescent="0.25">
      <c r="A282" s="21"/>
      <c r="B282" s="64"/>
      <c r="C282" s="44"/>
      <c r="D282" s="44"/>
      <c r="E282" s="65"/>
      <c r="F282" s="65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</row>
    <row r="283" spans="1:25" ht="15.75" x14ac:dyDescent="0.25">
      <c r="A283" s="21"/>
      <c r="B283" s="64"/>
      <c r="C283" s="44"/>
      <c r="D283" s="44"/>
      <c r="E283" s="65"/>
      <c r="F283" s="65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ht="15.75" x14ac:dyDescent="0.25">
      <c r="A284" s="21"/>
      <c r="B284" s="64"/>
      <c r="C284" s="44"/>
      <c r="D284" s="44"/>
      <c r="E284" s="65"/>
      <c r="F284" s="65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</row>
    <row r="285" spans="1:25" ht="15.75" x14ac:dyDescent="0.25">
      <c r="A285" s="21"/>
      <c r="B285" s="64"/>
      <c r="C285" s="44"/>
      <c r="D285" s="44"/>
      <c r="E285" s="65"/>
      <c r="F285" s="65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</row>
    <row r="286" spans="1:25" ht="15.75" x14ac:dyDescent="0.25">
      <c r="A286" s="21"/>
      <c r="B286" s="64"/>
      <c r="C286" s="44"/>
      <c r="D286" s="44"/>
      <c r="E286" s="65"/>
      <c r="F286" s="65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</row>
    <row r="287" spans="1:25" ht="15.75" x14ac:dyDescent="0.25">
      <c r="A287" s="21"/>
      <c r="B287" s="64"/>
      <c r="C287" s="44"/>
      <c r="D287" s="44"/>
      <c r="E287" s="65"/>
      <c r="F287" s="65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</row>
    <row r="288" spans="1:25" ht="15.75" x14ac:dyDescent="0.25">
      <c r="A288" s="21"/>
      <c r="B288" s="64"/>
      <c r="C288" s="44"/>
      <c r="D288" s="44"/>
      <c r="E288" s="65"/>
      <c r="F288" s="65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</row>
    <row r="289" spans="1:25" ht="15.75" x14ac:dyDescent="0.25">
      <c r="A289" s="21"/>
      <c r="B289" s="64"/>
      <c r="C289" s="44"/>
      <c r="D289" s="44"/>
      <c r="E289" s="65"/>
      <c r="F289" s="65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</row>
    <row r="290" spans="1:25" ht="15.75" x14ac:dyDescent="0.25">
      <c r="A290" s="21"/>
      <c r="B290" s="64"/>
      <c r="C290" s="44"/>
      <c r="D290" s="44"/>
      <c r="E290" s="65"/>
      <c r="F290" s="65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</row>
    <row r="291" spans="1:25" ht="15.75" x14ac:dyDescent="0.25">
      <c r="A291" s="21"/>
      <c r="B291" s="64"/>
      <c r="C291" s="44"/>
      <c r="D291" s="44"/>
      <c r="E291" s="65"/>
      <c r="F291" s="65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</row>
    <row r="292" spans="1:25" ht="15.75" x14ac:dyDescent="0.25">
      <c r="A292" s="21"/>
      <c r="B292" s="64"/>
      <c r="C292" s="44"/>
      <c r="D292" s="44"/>
      <c r="E292" s="65"/>
      <c r="F292" s="65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</row>
    <row r="293" spans="1:25" ht="15.75" x14ac:dyDescent="0.25">
      <c r="A293" s="21"/>
      <c r="B293" s="64"/>
      <c r="C293" s="44"/>
      <c r="D293" s="44"/>
      <c r="E293" s="65"/>
      <c r="F293" s="65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</row>
    <row r="294" spans="1:25" ht="15.75" x14ac:dyDescent="0.25">
      <c r="A294" s="21"/>
      <c r="B294" s="64"/>
      <c r="C294" s="44"/>
      <c r="D294" s="44"/>
      <c r="E294" s="65"/>
      <c r="F294" s="65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</row>
    <row r="295" spans="1:25" ht="15.75" x14ac:dyDescent="0.25">
      <c r="A295" s="21"/>
      <c r="B295" s="64"/>
      <c r="C295" s="44"/>
      <c r="D295" s="44"/>
      <c r="E295" s="65"/>
      <c r="F295" s="65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</row>
    <row r="296" spans="1:25" ht="15.75" x14ac:dyDescent="0.25">
      <c r="A296" s="21"/>
      <c r="B296" s="64"/>
      <c r="C296" s="44"/>
      <c r="D296" s="44"/>
      <c r="E296" s="65"/>
      <c r="F296" s="65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</row>
    <row r="297" spans="1:25" ht="15.75" x14ac:dyDescent="0.25">
      <c r="A297" s="21"/>
      <c r="B297" s="64"/>
      <c r="C297" s="44"/>
      <c r="D297" s="44"/>
      <c r="E297" s="65"/>
      <c r="F297" s="65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</row>
    <row r="298" spans="1:25" ht="15.75" x14ac:dyDescent="0.25">
      <c r="A298" s="21"/>
      <c r="B298" s="64"/>
      <c r="C298" s="44"/>
      <c r="D298" s="44"/>
      <c r="E298" s="65"/>
      <c r="F298" s="65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</row>
    <row r="299" spans="1:25" ht="15.75" x14ac:dyDescent="0.25">
      <c r="A299" s="21"/>
      <c r="B299" s="64"/>
      <c r="C299" s="44"/>
      <c r="D299" s="44"/>
      <c r="E299" s="65"/>
      <c r="F299" s="65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</row>
    <row r="300" spans="1:25" ht="15.75" x14ac:dyDescent="0.25">
      <c r="A300" s="21"/>
      <c r="B300" s="64"/>
      <c r="C300" s="44"/>
      <c r="D300" s="44"/>
      <c r="E300" s="65"/>
      <c r="F300" s="65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</row>
    <row r="301" spans="1:25" ht="15.75" x14ac:dyDescent="0.25">
      <c r="A301" s="21"/>
      <c r="B301" s="64"/>
      <c r="C301" s="44"/>
      <c r="D301" s="44"/>
      <c r="E301" s="65"/>
      <c r="F301" s="65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</row>
    <row r="302" spans="1:25" ht="15.75" x14ac:dyDescent="0.25">
      <c r="A302" s="21"/>
      <c r="B302" s="64"/>
      <c r="C302" s="44"/>
      <c r="D302" s="44"/>
      <c r="E302" s="65"/>
      <c r="F302" s="65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</row>
    <row r="303" spans="1:25" ht="15.75" x14ac:dyDescent="0.25">
      <c r="A303" s="21"/>
      <c r="B303" s="64"/>
      <c r="C303" s="44"/>
      <c r="D303" s="44"/>
      <c r="E303" s="65"/>
      <c r="F303" s="65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</row>
    <row r="304" spans="1:25" ht="15.75" x14ac:dyDescent="0.25">
      <c r="A304" s="21"/>
      <c r="B304" s="64"/>
      <c r="C304" s="44"/>
      <c r="D304" s="44"/>
      <c r="E304" s="65"/>
      <c r="F304" s="65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</row>
    <row r="305" spans="1:25" ht="15.75" x14ac:dyDescent="0.25">
      <c r="A305" s="21"/>
      <c r="B305" s="64"/>
      <c r="C305" s="44"/>
      <c r="D305" s="44"/>
      <c r="E305" s="65"/>
      <c r="F305" s="65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</row>
    <row r="306" spans="1:25" ht="15.75" x14ac:dyDescent="0.25">
      <c r="A306" s="21"/>
      <c r="B306" s="64"/>
      <c r="C306" s="44"/>
      <c r="D306" s="44"/>
      <c r="E306" s="65"/>
      <c r="F306" s="65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</row>
    <row r="307" spans="1:25" ht="15.75" x14ac:dyDescent="0.25">
      <c r="A307" s="21"/>
      <c r="B307" s="64"/>
      <c r="C307" s="44"/>
      <c r="D307" s="44"/>
      <c r="E307" s="65"/>
      <c r="F307" s="65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</row>
    <row r="308" spans="1:25" ht="15.75" x14ac:dyDescent="0.25">
      <c r="A308" s="21"/>
      <c r="B308" s="64"/>
      <c r="C308" s="44"/>
      <c r="D308" s="44"/>
      <c r="E308" s="65"/>
      <c r="F308" s="65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</row>
    <row r="309" spans="1:25" ht="15.75" x14ac:dyDescent="0.25">
      <c r="A309" s="21"/>
      <c r="B309" s="64"/>
      <c r="C309" s="44"/>
      <c r="D309" s="44"/>
      <c r="E309" s="65"/>
      <c r="F309" s="65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</row>
    <row r="310" spans="1:25" ht="15.75" x14ac:dyDescent="0.25">
      <c r="A310" s="21"/>
      <c r="B310" s="64"/>
      <c r="C310" s="44"/>
      <c r="D310" s="44"/>
      <c r="E310" s="65"/>
      <c r="F310" s="65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</row>
    <row r="311" spans="1:25" ht="15.75" x14ac:dyDescent="0.25">
      <c r="A311" s="21"/>
      <c r="B311" s="64"/>
      <c r="C311" s="44"/>
      <c r="D311" s="44"/>
      <c r="E311" s="65"/>
      <c r="F311" s="65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</row>
    <row r="312" spans="1:25" ht="15.75" x14ac:dyDescent="0.25">
      <c r="A312" s="21"/>
      <c r="B312" s="64"/>
      <c r="C312" s="44"/>
      <c r="D312" s="44"/>
      <c r="E312" s="65"/>
      <c r="F312" s="65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</row>
    <row r="313" spans="1:25" ht="15.75" x14ac:dyDescent="0.25">
      <c r="A313" s="21"/>
      <c r="B313" s="64"/>
      <c r="C313" s="44"/>
      <c r="D313" s="44"/>
      <c r="E313" s="65"/>
      <c r="F313" s="65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</row>
    <row r="314" spans="1:25" ht="15.75" x14ac:dyDescent="0.25">
      <c r="A314" s="21"/>
      <c r="B314" s="64"/>
      <c r="C314" s="44"/>
      <c r="D314" s="44"/>
      <c r="E314" s="65"/>
      <c r="F314" s="65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</row>
    <row r="315" spans="1:25" ht="15.75" x14ac:dyDescent="0.25">
      <c r="A315" s="21"/>
      <c r="B315" s="64"/>
      <c r="C315" s="44"/>
      <c r="D315" s="44"/>
      <c r="E315" s="65"/>
      <c r="F315" s="65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</row>
    <row r="316" spans="1:25" ht="15.75" x14ac:dyDescent="0.25">
      <c r="A316" s="21"/>
      <c r="B316" s="64"/>
      <c r="C316" s="44"/>
      <c r="D316" s="44"/>
      <c r="E316" s="65"/>
      <c r="F316" s="65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</row>
    <row r="317" spans="1:25" ht="15.75" x14ac:dyDescent="0.25">
      <c r="A317" s="21"/>
      <c r="B317" s="64"/>
      <c r="C317" s="44"/>
      <c r="D317" s="44"/>
      <c r="E317" s="65"/>
      <c r="F317" s="65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</row>
    <row r="318" spans="1:25" ht="15.75" x14ac:dyDescent="0.25">
      <c r="A318" s="21"/>
      <c r="B318" s="64"/>
      <c r="C318" s="44"/>
      <c r="D318" s="44"/>
      <c r="E318" s="65"/>
      <c r="F318" s="65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</row>
    <row r="319" spans="1:25" ht="15.75" x14ac:dyDescent="0.25">
      <c r="A319" s="21"/>
      <c r="B319" s="64"/>
      <c r="C319" s="44"/>
      <c r="D319" s="44"/>
      <c r="E319" s="65"/>
      <c r="F319" s="65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</row>
    <row r="320" spans="1:25" ht="15.75" x14ac:dyDescent="0.25">
      <c r="A320" s="21"/>
      <c r="B320" s="64"/>
      <c r="C320" s="44"/>
      <c r="D320" s="44"/>
      <c r="E320" s="65"/>
      <c r="F320" s="65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</row>
    <row r="321" spans="1:25" ht="15.75" x14ac:dyDescent="0.25">
      <c r="A321" s="21"/>
      <c r="B321" s="64"/>
      <c r="C321" s="44"/>
      <c r="D321" s="44"/>
      <c r="E321" s="65"/>
      <c r="F321" s="65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ht="15.75" x14ac:dyDescent="0.25">
      <c r="A322" s="21"/>
      <c r="B322" s="64"/>
      <c r="C322" s="44"/>
      <c r="D322" s="44"/>
      <c r="E322" s="65"/>
      <c r="F322" s="65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</row>
    <row r="323" spans="1:25" ht="15.75" x14ac:dyDescent="0.25">
      <c r="A323" s="21"/>
      <c r="B323" s="64"/>
      <c r="C323" s="44"/>
      <c r="D323" s="44"/>
      <c r="E323" s="65"/>
      <c r="F323" s="65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</row>
    <row r="324" spans="1:25" ht="15.75" x14ac:dyDescent="0.25">
      <c r="A324" s="21"/>
      <c r="B324" s="64"/>
      <c r="C324" s="44"/>
      <c r="D324" s="44"/>
      <c r="E324" s="65"/>
      <c r="F324" s="65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</row>
    <row r="325" spans="1:25" ht="15.75" x14ac:dyDescent="0.25">
      <c r="A325" s="21"/>
      <c r="B325" s="64"/>
      <c r="C325" s="44"/>
      <c r="D325" s="44"/>
      <c r="E325" s="65"/>
      <c r="F325" s="65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</row>
    <row r="326" spans="1:25" ht="15.75" x14ac:dyDescent="0.25">
      <c r="A326" s="21"/>
      <c r="B326" s="64"/>
      <c r="C326" s="44"/>
      <c r="D326" s="44"/>
      <c r="E326" s="65"/>
      <c r="F326" s="65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</row>
    <row r="327" spans="1:25" ht="15.75" x14ac:dyDescent="0.25">
      <c r="A327" s="21"/>
      <c r="B327" s="64"/>
      <c r="C327" s="44"/>
      <c r="D327" s="44"/>
      <c r="E327" s="65"/>
      <c r="F327" s="65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</row>
    <row r="328" spans="1:25" ht="15.75" x14ac:dyDescent="0.25">
      <c r="A328" s="21"/>
      <c r="B328" s="64"/>
      <c r="C328" s="44"/>
      <c r="D328" s="44"/>
      <c r="E328" s="65"/>
      <c r="F328" s="65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</row>
    <row r="329" spans="1:25" ht="15.75" x14ac:dyDescent="0.25">
      <c r="A329" s="21"/>
      <c r="B329" s="64"/>
      <c r="C329" s="44"/>
      <c r="D329" s="44"/>
      <c r="E329" s="65"/>
      <c r="F329" s="65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</row>
    <row r="330" spans="1:25" ht="15.75" x14ac:dyDescent="0.25">
      <c r="A330" s="21"/>
      <c r="B330" s="64"/>
      <c r="C330" s="44"/>
      <c r="D330" s="44"/>
      <c r="E330" s="65"/>
      <c r="F330" s="65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</row>
    <row r="331" spans="1:25" ht="15.75" x14ac:dyDescent="0.25">
      <c r="A331" s="21"/>
      <c r="B331" s="64"/>
      <c r="C331" s="44"/>
      <c r="D331" s="44"/>
      <c r="E331" s="65"/>
      <c r="F331" s="65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</row>
    <row r="332" spans="1:25" ht="15.75" x14ac:dyDescent="0.25">
      <c r="A332" s="21"/>
      <c r="B332" s="64"/>
      <c r="C332" s="44"/>
      <c r="D332" s="44"/>
      <c r="E332" s="65"/>
      <c r="F332" s="65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</row>
    <row r="333" spans="1:25" ht="15.75" x14ac:dyDescent="0.25">
      <c r="A333" s="21"/>
      <c r="B333" s="64"/>
      <c r="C333" s="44"/>
      <c r="D333" s="44"/>
      <c r="E333" s="65"/>
      <c r="F333" s="65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</row>
    <row r="334" spans="1:25" ht="15.75" x14ac:dyDescent="0.25">
      <c r="A334" s="21"/>
      <c r="B334" s="64"/>
      <c r="C334" s="44"/>
      <c r="D334" s="44"/>
      <c r="E334" s="65"/>
      <c r="F334" s="65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</row>
    <row r="335" spans="1:25" ht="15.75" x14ac:dyDescent="0.25">
      <c r="A335" s="21"/>
      <c r="B335" s="64"/>
      <c r="C335" s="44"/>
      <c r="D335" s="44"/>
      <c r="E335" s="65"/>
      <c r="F335" s="65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</row>
    <row r="336" spans="1:25" ht="15.75" x14ac:dyDescent="0.25">
      <c r="A336" s="21"/>
      <c r="B336" s="64"/>
      <c r="C336" s="44"/>
      <c r="D336" s="44"/>
      <c r="E336" s="65"/>
      <c r="F336" s="65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</row>
    <row r="337" spans="1:25" ht="15.75" x14ac:dyDescent="0.25">
      <c r="A337" s="21"/>
      <c r="B337" s="64"/>
      <c r="C337" s="44"/>
      <c r="D337" s="44"/>
      <c r="E337" s="65"/>
      <c r="F337" s="65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</row>
    <row r="338" spans="1:25" ht="15.75" x14ac:dyDescent="0.25">
      <c r="A338" s="21"/>
      <c r="B338" s="64"/>
      <c r="C338" s="44"/>
      <c r="D338" s="44"/>
      <c r="E338" s="65"/>
      <c r="F338" s="65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</row>
    <row r="339" spans="1:25" ht="15.75" x14ac:dyDescent="0.25">
      <c r="A339" s="21"/>
      <c r="B339" s="64"/>
      <c r="C339" s="44"/>
      <c r="D339" s="44"/>
      <c r="E339" s="65"/>
      <c r="F339" s="65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</row>
    <row r="340" spans="1:25" ht="15.75" x14ac:dyDescent="0.25">
      <c r="A340" s="21"/>
      <c r="B340" s="64"/>
      <c r="C340" s="44"/>
      <c r="D340" s="44"/>
      <c r="E340" s="65"/>
      <c r="F340" s="65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</row>
    <row r="341" spans="1:25" ht="15.75" x14ac:dyDescent="0.25">
      <c r="A341" s="21"/>
      <c r="B341" s="64"/>
      <c r="C341" s="44"/>
      <c r="D341" s="44"/>
      <c r="E341" s="65"/>
      <c r="F341" s="65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</row>
    <row r="342" spans="1:25" ht="15.75" x14ac:dyDescent="0.25">
      <c r="A342" s="21"/>
      <c r="B342" s="64"/>
      <c r="C342" s="44"/>
      <c r="D342" s="44"/>
      <c r="E342" s="65"/>
      <c r="F342" s="65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</row>
    <row r="343" spans="1:25" ht="15.75" x14ac:dyDescent="0.25">
      <c r="A343" s="21"/>
      <c r="B343" s="64"/>
      <c r="C343" s="44"/>
      <c r="D343" s="44"/>
      <c r="E343" s="65"/>
      <c r="F343" s="65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</row>
    <row r="344" spans="1:25" ht="15.75" x14ac:dyDescent="0.25">
      <c r="A344" s="21"/>
      <c r="B344" s="64"/>
      <c r="C344" s="44"/>
      <c r="D344" s="44"/>
      <c r="E344" s="65"/>
      <c r="F344" s="65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</row>
    <row r="345" spans="1:25" ht="15.75" x14ac:dyDescent="0.25">
      <c r="A345" s="21"/>
      <c r="B345" s="64"/>
      <c r="C345" s="44"/>
      <c r="D345" s="44"/>
      <c r="E345" s="65"/>
      <c r="F345" s="65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</row>
    <row r="346" spans="1:25" ht="15.75" x14ac:dyDescent="0.25">
      <c r="A346" s="21"/>
      <c r="B346" s="64"/>
      <c r="C346" s="44"/>
      <c r="D346" s="44"/>
      <c r="E346" s="65"/>
      <c r="F346" s="65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</row>
    <row r="347" spans="1:25" ht="15.75" x14ac:dyDescent="0.25">
      <c r="A347" s="21"/>
      <c r="B347" s="64"/>
      <c r="C347" s="44"/>
      <c r="D347" s="44"/>
      <c r="E347" s="65"/>
      <c r="F347" s="65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</row>
    <row r="348" spans="1:25" ht="15.75" x14ac:dyDescent="0.25">
      <c r="A348" s="21"/>
      <c r="B348" s="64"/>
      <c r="C348" s="44"/>
      <c r="D348" s="44"/>
      <c r="E348" s="65"/>
      <c r="F348" s="65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</row>
    <row r="349" spans="1:25" ht="15.75" x14ac:dyDescent="0.25">
      <c r="A349" s="21"/>
      <c r="B349" s="64"/>
      <c r="C349" s="44"/>
      <c r="D349" s="44"/>
      <c r="E349" s="65"/>
      <c r="F349" s="65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</row>
    <row r="350" spans="1:25" ht="15.75" x14ac:dyDescent="0.25">
      <c r="A350" s="21"/>
      <c r="B350" s="64"/>
      <c r="C350" s="44"/>
      <c r="D350" s="44"/>
      <c r="E350" s="65"/>
      <c r="F350" s="65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</row>
    <row r="351" spans="1:25" ht="15.75" x14ac:dyDescent="0.25">
      <c r="A351" s="21"/>
      <c r="B351" s="64"/>
      <c r="C351" s="44"/>
      <c r="D351" s="44"/>
      <c r="E351" s="65"/>
      <c r="F351" s="65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</row>
    <row r="352" spans="1:25" ht="15.75" x14ac:dyDescent="0.25">
      <c r="A352" s="21"/>
      <c r="B352" s="64"/>
      <c r="C352" s="44"/>
      <c r="D352" s="44"/>
      <c r="E352" s="65"/>
      <c r="F352" s="65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</row>
    <row r="353" spans="1:25" ht="15.75" x14ac:dyDescent="0.25">
      <c r="A353" s="21"/>
      <c r="B353" s="64"/>
      <c r="C353" s="44"/>
      <c r="D353" s="44"/>
      <c r="E353" s="65"/>
      <c r="F353" s="65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</row>
    <row r="354" spans="1:25" ht="15.75" x14ac:dyDescent="0.25">
      <c r="A354" s="21"/>
      <c r="B354" s="64"/>
      <c r="C354" s="44"/>
      <c r="D354" s="44"/>
      <c r="E354" s="65"/>
      <c r="F354" s="65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</row>
    <row r="355" spans="1:25" ht="15.75" x14ac:dyDescent="0.25">
      <c r="A355" s="21"/>
      <c r="B355" s="64"/>
      <c r="C355" s="44"/>
      <c r="D355" s="44"/>
      <c r="E355" s="65"/>
      <c r="F355" s="65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15.75" x14ac:dyDescent="0.25">
      <c r="A356" s="21"/>
      <c r="B356" s="64"/>
      <c r="C356" s="44"/>
      <c r="D356" s="44"/>
      <c r="E356" s="65"/>
      <c r="F356" s="65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</row>
    <row r="357" spans="1:25" ht="15.75" x14ac:dyDescent="0.25">
      <c r="A357" s="21"/>
      <c r="B357" s="64"/>
      <c r="C357" s="44"/>
      <c r="D357" s="44"/>
      <c r="E357" s="65"/>
      <c r="F357" s="65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</row>
    <row r="358" spans="1:25" ht="15.75" x14ac:dyDescent="0.25">
      <c r="A358" s="21"/>
      <c r="B358" s="64"/>
      <c r="C358" s="44"/>
      <c r="D358" s="44"/>
      <c r="E358" s="65"/>
      <c r="F358" s="65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</row>
    <row r="359" spans="1:25" ht="15.75" x14ac:dyDescent="0.25">
      <c r="A359" s="21"/>
      <c r="B359" s="64"/>
      <c r="C359" s="44"/>
      <c r="D359" s="44"/>
      <c r="E359" s="65"/>
      <c r="F359" s="65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</row>
    <row r="360" spans="1:25" ht="15.75" x14ac:dyDescent="0.25">
      <c r="A360" s="21"/>
      <c r="B360" s="64"/>
      <c r="C360" s="44"/>
      <c r="D360" s="44"/>
      <c r="E360" s="65"/>
      <c r="F360" s="65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</row>
    <row r="361" spans="1:25" ht="15.75" x14ac:dyDescent="0.25">
      <c r="A361" s="21"/>
      <c r="B361" s="64"/>
      <c r="C361" s="44"/>
      <c r="D361" s="44"/>
      <c r="E361" s="65"/>
      <c r="F361" s="65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</row>
    <row r="362" spans="1:25" ht="15.75" x14ac:dyDescent="0.25">
      <c r="A362" s="21"/>
      <c r="B362" s="64"/>
      <c r="C362" s="44"/>
      <c r="D362" s="44"/>
      <c r="E362" s="65"/>
      <c r="F362" s="65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</row>
    <row r="363" spans="1:25" ht="15.75" x14ac:dyDescent="0.25">
      <c r="A363" s="21"/>
      <c r="B363" s="64"/>
      <c r="C363" s="44"/>
      <c r="D363" s="44"/>
      <c r="E363" s="65"/>
      <c r="F363" s="65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</row>
    <row r="364" spans="1:25" ht="15.75" x14ac:dyDescent="0.25">
      <c r="A364" s="21"/>
      <c r="B364" s="64"/>
      <c r="C364" s="44"/>
      <c r="D364" s="44"/>
      <c r="E364" s="65"/>
      <c r="F364" s="65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</row>
    <row r="365" spans="1:25" ht="15.75" x14ac:dyDescent="0.25">
      <c r="A365" s="21"/>
      <c r="B365" s="64"/>
      <c r="C365" s="44"/>
      <c r="D365" s="44"/>
      <c r="E365" s="65"/>
      <c r="F365" s="65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</row>
    <row r="366" spans="1:25" ht="15.75" x14ac:dyDescent="0.25">
      <c r="A366" s="21"/>
      <c r="B366" s="64"/>
      <c r="C366" s="44"/>
      <c r="D366" s="44"/>
      <c r="E366" s="65"/>
      <c r="F366" s="65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</row>
    <row r="367" spans="1:25" ht="15.75" x14ac:dyDescent="0.25">
      <c r="A367" s="21"/>
      <c r="B367" s="64"/>
      <c r="C367" s="44"/>
      <c r="D367" s="44"/>
      <c r="E367" s="65"/>
      <c r="F367" s="65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</row>
    <row r="368" spans="1:25" ht="15.75" x14ac:dyDescent="0.25">
      <c r="A368" s="21"/>
      <c r="B368" s="64"/>
      <c r="C368" s="44"/>
      <c r="D368" s="44"/>
      <c r="E368" s="65"/>
      <c r="F368" s="65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</row>
    <row r="369" spans="1:25" ht="15.75" x14ac:dyDescent="0.25">
      <c r="A369" s="21"/>
      <c r="B369" s="64"/>
      <c r="C369" s="44"/>
      <c r="D369" s="44"/>
      <c r="E369" s="65"/>
      <c r="F369" s="65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</row>
    <row r="370" spans="1:25" ht="15.75" x14ac:dyDescent="0.25">
      <c r="A370" s="21"/>
      <c r="B370" s="64"/>
      <c r="C370" s="44"/>
      <c r="D370" s="44"/>
      <c r="E370" s="65"/>
      <c r="F370" s="65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</row>
    <row r="371" spans="1:25" ht="15.75" x14ac:dyDescent="0.25">
      <c r="A371" s="21"/>
      <c r="B371" s="64"/>
      <c r="C371" s="44"/>
      <c r="D371" s="44"/>
      <c r="E371" s="65"/>
      <c r="F371" s="65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</row>
    <row r="372" spans="1:25" ht="15.75" x14ac:dyDescent="0.25">
      <c r="A372" s="21"/>
      <c r="B372" s="64"/>
      <c r="C372" s="44"/>
      <c r="D372" s="44"/>
      <c r="E372" s="65"/>
      <c r="F372" s="65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</row>
    <row r="373" spans="1:25" ht="15.75" x14ac:dyDescent="0.25">
      <c r="A373" s="21"/>
      <c r="B373" s="64"/>
      <c r="C373" s="44"/>
      <c r="D373" s="44"/>
      <c r="E373" s="65"/>
      <c r="F373" s="65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</row>
    <row r="374" spans="1:25" ht="15.75" x14ac:dyDescent="0.25">
      <c r="A374" s="21"/>
      <c r="B374" s="64"/>
      <c r="C374" s="44"/>
      <c r="D374" s="44"/>
      <c r="E374" s="65"/>
      <c r="F374" s="65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</row>
    <row r="375" spans="1:25" ht="15.75" x14ac:dyDescent="0.25">
      <c r="A375" s="21"/>
      <c r="B375" s="64"/>
      <c r="C375" s="44"/>
      <c r="D375" s="44"/>
      <c r="E375" s="65"/>
      <c r="F375" s="65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</row>
    <row r="376" spans="1:25" ht="15.75" x14ac:dyDescent="0.25">
      <c r="A376" s="21"/>
      <c r="B376" s="64"/>
      <c r="C376" s="44"/>
      <c r="D376" s="44"/>
      <c r="E376" s="65"/>
      <c r="F376" s="65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</row>
    <row r="377" spans="1:25" ht="15.75" x14ac:dyDescent="0.25">
      <c r="A377" s="21"/>
      <c r="B377" s="64"/>
      <c r="C377" s="44"/>
      <c r="D377" s="44"/>
      <c r="E377" s="65"/>
      <c r="F377" s="65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</row>
    <row r="378" spans="1:25" ht="15.75" x14ac:dyDescent="0.25">
      <c r="A378" s="21"/>
      <c r="B378" s="64"/>
      <c r="C378" s="44"/>
      <c r="D378" s="44"/>
      <c r="E378" s="65"/>
      <c r="F378" s="65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</row>
    <row r="379" spans="1:25" ht="15.75" x14ac:dyDescent="0.25">
      <c r="A379" s="21"/>
      <c r="B379" s="64"/>
      <c r="C379" s="44"/>
      <c r="D379" s="44"/>
      <c r="E379" s="65"/>
      <c r="F379" s="65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</row>
    <row r="380" spans="1:25" ht="15.75" x14ac:dyDescent="0.25">
      <c r="A380" s="21"/>
      <c r="B380" s="64"/>
      <c r="C380" s="44"/>
      <c r="D380" s="44"/>
      <c r="E380" s="65"/>
      <c r="F380" s="65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</row>
    <row r="381" spans="1:25" ht="15.75" x14ac:dyDescent="0.25">
      <c r="A381" s="21"/>
      <c r="B381" s="64"/>
      <c r="C381" s="44"/>
      <c r="D381" s="44"/>
      <c r="E381" s="65"/>
      <c r="F381" s="65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</row>
    <row r="382" spans="1:25" ht="15.75" x14ac:dyDescent="0.25">
      <c r="A382" s="21"/>
      <c r="B382" s="64"/>
      <c r="C382" s="44"/>
      <c r="D382" s="44"/>
      <c r="E382" s="65"/>
      <c r="F382" s="65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</row>
    <row r="383" spans="1:25" ht="15.75" x14ac:dyDescent="0.25">
      <c r="A383" s="21"/>
      <c r="B383" s="64"/>
      <c r="C383" s="44"/>
      <c r="D383" s="44"/>
      <c r="E383" s="65"/>
      <c r="F383" s="65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</row>
    <row r="384" spans="1:25" ht="15.75" x14ac:dyDescent="0.25">
      <c r="A384" s="21"/>
      <c r="B384" s="64"/>
      <c r="C384" s="44"/>
      <c r="D384" s="44"/>
      <c r="E384" s="65"/>
      <c r="F384" s="65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</row>
    <row r="385" spans="1:25" ht="15.75" x14ac:dyDescent="0.25">
      <c r="A385" s="21"/>
      <c r="B385" s="64"/>
      <c r="C385" s="44"/>
      <c r="D385" s="44"/>
      <c r="E385" s="65"/>
      <c r="F385" s="65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</row>
    <row r="386" spans="1:25" ht="15.75" x14ac:dyDescent="0.25">
      <c r="A386" s="21"/>
      <c r="B386" s="64"/>
      <c r="C386" s="44"/>
      <c r="D386" s="44"/>
      <c r="E386" s="65"/>
      <c r="F386" s="65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</row>
    <row r="387" spans="1:25" ht="15.75" x14ac:dyDescent="0.25">
      <c r="A387" s="21"/>
      <c r="B387" s="64"/>
      <c r="C387" s="44"/>
      <c r="D387" s="44"/>
      <c r="E387" s="65"/>
      <c r="F387" s="65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</row>
    <row r="388" spans="1:25" ht="15.75" x14ac:dyDescent="0.25">
      <c r="A388" s="21"/>
      <c r="B388" s="64"/>
      <c r="C388" s="44"/>
      <c r="D388" s="44"/>
      <c r="E388" s="65"/>
      <c r="F388" s="65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</row>
    <row r="389" spans="1:25" ht="15.75" x14ac:dyDescent="0.25">
      <c r="A389" s="21"/>
      <c r="B389" s="64"/>
      <c r="C389" s="44"/>
      <c r="D389" s="44"/>
      <c r="E389" s="65"/>
      <c r="F389" s="65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15.75" x14ac:dyDescent="0.25">
      <c r="A390" s="21"/>
      <c r="B390" s="64"/>
      <c r="C390" s="44"/>
      <c r="D390" s="44"/>
      <c r="E390" s="65"/>
      <c r="F390" s="65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</row>
    <row r="391" spans="1:25" ht="15.75" x14ac:dyDescent="0.25">
      <c r="A391" s="21"/>
      <c r="B391" s="64"/>
      <c r="C391" s="44"/>
      <c r="D391" s="44"/>
      <c r="E391" s="65"/>
      <c r="F391" s="65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</row>
    <row r="392" spans="1:25" ht="15.75" x14ac:dyDescent="0.25">
      <c r="A392" s="21"/>
      <c r="B392" s="64"/>
      <c r="C392" s="44"/>
      <c r="D392" s="44"/>
      <c r="E392" s="65"/>
      <c r="F392" s="65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</row>
    <row r="393" spans="1:25" ht="15.75" x14ac:dyDescent="0.25">
      <c r="A393" s="21"/>
      <c r="B393" s="64"/>
      <c r="C393" s="44"/>
      <c r="D393" s="44"/>
      <c r="E393" s="65"/>
      <c r="F393" s="65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</row>
    <row r="394" spans="1:25" ht="15.75" x14ac:dyDescent="0.25">
      <c r="A394" s="21"/>
      <c r="B394" s="64"/>
      <c r="C394" s="44"/>
      <c r="D394" s="44"/>
      <c r="E394" s="65"/>
      <c r="F394" s="65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</row>
    <row r="395" spans="1:25" ht="15.75" x14ac:dyDescent="0.25">
      <c r="A395" s="21"/>
      <c r="B395" s="64"/>
      <c r="C395" s="44"/>
      <c r="D395" s="44"/>
      <c r="E395" s="65"/>
      <c r="F395" s="65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</row>
    <row r="396" spans="1:25" ht="15.75" x14ac:dyDescent="0.25">
      <c r="A396" s="21"/>
      <c r="B396" s="64"/>
      <c r="C396" s="44"/>
      <c r="D396" s="44"/>
      <c r="E396" s="65"/>
      <c r="F396" s="65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</row>
    <row r="397" spans="1:25" ht="15.75" x14ac:dyDescent="0.25">
      <c r="A397" s="21"/>
      <c r="B397" s="64"/>
      <c r="C397" s="44"/>
      <c r="D397" s="44"/>
      <c r="E397" s="65"/>
      <c r="F397" s="65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</row>
    <row r="398" spans="1:25" ht="15.75" x14ac:dyDescent="0.25">
      <c r="A398" s="21"/>
      <c r="B398" s="64"/>
      <c r="C398" s="44"/>
      <c r="D398" s="44"/>
      <c r="E398" s="65"/>
      <c r="F398" s="65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</row>
    <row r="399" spans="1:25" ht="15.75" x14ac:dyDescent="0.25">
      <c r="A399" s="21"/>
      <c r="B399" s="64"/>
      <c r="C399" s="44"/>
      <c r="D399" s="44"/>
      <c r="E399" s="65"/>
      <c r="F399" s="65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</row>
    <row r="400" spans="1:25" ht="15.75" x14ac:dyDescent="0.25">
      <c r="A400" s="21"/>
      <c r="B400" s="64"/>
      <c r="C400" s="44"/>
      <c r="D400" s="44"/>
      <c r="E400" s="65"/>
      <c r="F400" s="65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</row>
    <row r="401" spans="1:25" ht="15.75" x14ac:dyDescent="0.25">
      <c r="A401" s="21"/>
      <c r="B401" s="64"/>
      <c r="C401" s="44"/>
      <c r="D401" s="44"/>
      <c r="E401" s="65"/>
      <c r="F401" s="65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</row>
    <row r="402" spans="1:25" ht="15.75" x14ac:dyDescent="0.25">
      <c r="A402" s="21"/>
      <c r="B402" s="64"/>
      <c r="C402" s="44"/>
      <c r="D402" s="44"/>
      <c r="E402" s="65"/>
      <c r="F402" s="65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</row>
    <row r="403" spans="1:25" ht="15.75" x14ac:dyDescent="0.25">
      <c r="A403" s="21"/>
      <c r="B403" s="64"/>
      <c r="C403" s="44"/>
      <c r="D403" s="44"/>
      <c r="E403" s="65"/>
      <c r="F403" s="65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</row>
    <row r="404" spans="1:25" ht="15.75" x14ac:dyDescent="0.25">
      <c r="A404" s="21"/>
      <c r="B404" s="64"/>
      <c r="C404" s="44"/>
      <c r="D404" s="44"/>
      <c r="E404" s="65"/>
      <c r="F404" s="65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</row>
    <row r="405" spans="1:25" ht="15.75" x14ac:dyDescent="0.25">
      <c r="A405" s="21"/>
      <c r="B405" s="64"/>
      <c r="C405" s="44"/>
      <c r="D405" s="44"/>
      <c r="E405" s="65"/>
      <c r="F405" s="65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</row>
    <row r="406" spans="1:25" ht="15.75" x14ac:dyDescent="0.25">
      <c r="A406" s="21"/>
      <c r="B406" s="64"/>
      <c r="C406" s="44"/>
      <c r="D406" s="44"/>
      <c r="E406" s="65"/>
      <c r="F406" s="65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</row>
    <row r="407" spans="1:25" ht="15.75" x14ac:dyDescent="0.25">
      <c r="A407" s="21"/>
      <c r="B407" s="64"/>
      <c r="C407" s="44"/>
      <c r="D407" s="44"/>
      <c r="E407" s="65"/>
      <c r="F407" s="65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</row>
    <row r="408" spans="1:25" ht="15.75" x14ac:dyDescent="0.25">
      <c r="A408" s="21"/>
      <c r="B408" s="64"/>
      <c r="C408" s="44"/>
      <c r="D408" s="44"/>
      <c r="E408" s="65"/>
      <c r="F408" s="65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</row>
    <row r="409" spans="1:25" ht="15.75" x14ac:dyDescent="0.25">
      <c r="A409" s="21"/>
      <c r="B409" s="64"/>
      <c r="C409" s="44"/>
      <c r="D409" s="44"/>
      <c r="E409" s="65"/>
      <c r="F409" s="65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</row>
    <row r="410" spans="1:25" ht="15.75" x14ac:dyDescent="0.25">
      <c r="A410" s="21"/>
      <c r="B410" s="64"/>
      <c r="C410" s="44"/>
      <c r="D410" s="44"/>
      <c r="E410" s="65"/>
      <c r="F410" s="65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</row>
    <row r="411" spans="1:25" ht="15.75" x14ac:dyDescent="0.25">
      <c r="A411" s="21"/>
      <c r="B411" s="64"/>
      <c r="C411" s="44"/>
      <c r="D411" s="44"/>
      <c r="E411" s="65"/>
      <c r="F411" s="65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</row>
    <row r="412" spans="1:25" ht="15.75" x14ac:dyDescent="0.25">
      <c r="A412" s="21"/>
      <c r="B412" s="64"/>
      <c r="C412" s="44"/>
      <c r="D412" s="44"/>
      <c r="E412" s="65"/>
      <c r="F412" s="65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</row>
    <row r="413" spans="1:25" ht="15.75" x14ac:dyDescent="0.25">
      <c r="A413" s="21"/>
      <c r="B413" s="64"/>
      <c r="C413" s="44"/>
      <c r="D413" s="44"/>
      <c r="E413" s="65"/>
      <c r="F413" s="65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</row>
    <row r="414" spans="1:25" ht="15.75" x14ac:dyDescent="0.25">
      <c r="A414" s="21"/>
      <c r="B414" s="64"/>
      <c r="C414" s="44"/>
      <c r="D414" s="44"/>
      <c r="E414" s="65"/>
      <c r="F414" s="65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</row>
    <row r="415" spans="1:25" ht="15.75" x14ac:dyDescent="0.25">
      <c r="A415" s="21"/>
      <c r="B415" s="64"/>
      <c r="C415" s="44"/>
      <c r="D415" s="44"/>
      <c r="E415" s="65"/>
      <c r="F415" s="65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</row>
    <row r="416" spans="1:25" ht="15.75" x14ac:dyDescent="0.25">
      <c r="A416" s="21"/>
      <c r="B416" s="64"/>
      <c r="C416" s="44"/>
      <c r="D416" s="44"/>
      <c r="E416" s="65"/>
      <c r="F416" s="65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</row>
    <row r="417" spans="1:25" ht="15.75" x14ac:dyDescent="0.25">
      <c r="A417" s="21"/>
      <c r="B417" s="64"/>
      <c r="C417" s="44"/>
      <c r="D417" s="44"/>
      <c r="E417" s="65"/>
      <c r="F417" s="65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</row>
    <row r="418" spans="1:25" ht="15.75" x14ac:dyDescent="0.25">
      <c r="A418" s="21"/>
      <c r="B418" s="64"/>
      <c r="C418" s="44"/>
      <c r="D418" s="44"/>
      <c r="E418" s="65"/>
      <c r="F418" s="65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</row>
    <row r="419" spans="1:25" ht="15.75" x14ac:dyDescent="0.25">
      <c r="A419" s="21"/>
      <c r="B419" s="64"/>
      <c r="C419" s="44"/>
      <c r="D419" s="44"/>
      <c r="E419" s="65"/>
      <c r="F419" s="65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</row>
    <row r="420" spans="1:25" ht="15.75" x14ac:dyDescent="0.25">
      <c r="A420" s="21"/>
      <c r="B420" s="64"/>
      <c r="C420" s="44"/>
      <c r="D420" s="44"/>
      <c r="E420" s="65"/>
      <c r="F420" s="65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</row>
    <row r="421" spans="1:25" ht="15.75" x14ac:dyDescent="0.25">
      <c r="A421" s="21"/>
      <c r="B421" s="64"/>
      <c r="C421" s="44"/>
      <c r="D421" s="44"/>
      <c r="E421" s="65"/>
      <c r="F421" s="65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</row>
    <row r="422" spans="1:25" ht="15.75" x14ac:dyDescent="0.25">
      <c r="A422" s="21"/>
      <c r="B422" s="64"/>
      <c r="C422" s="44"/>
      <c r="D422" s="44"/>
      <c r="E422" s="65"/>
      <c r="F422" s="65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</row>
    <row r="423" spans="1:25" ht="15.75" x14ac:dyDescent="0.25">
      <c r="A423" s="21"/>
      <c r="B423" s="64"/>
      <c r="C423" s="44"/>
      <c r="D423" s="44"/>
      <c r="E423" s="65"/>
      <c r="F423" s="65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ht="15.75" x14ac:dyDescent="0.25">
      <c r="A424" s="21"/>
      <c r="B424" s="64"/>
      <c r="C424" s="44"/>
      <c r="D424" s="44"/>
      <c r="E424" s="65"/>
      <c r="F424" s="65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</row>
    <row r="425" spans="1:25" ht="15.75" x14ac:dyDescent="0.25">
      <c r="A425" s="21"/>
      <c r="B425" s="64"/>
      <c r="C425" s="44"/>
      <c r="D425" s="44"/>
      <c r="E425" s="65"/>
      <c r="F425" s="65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</row>
    <row r="426" spans="1:25" ht="15.75" x14ac:dyDescent="0.25">
      <c r="A426" s="21"/>
      <c r="B426" s="64"/>
      <c r="C426" s="44"/>
      <c r="D426" s="44"/>
      <c r="E426" s="65"/>
      <c r="F426" s="65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</row>
    <row r="427" spans="1:25" ht="15.75" x14ac:dyDescent="0.25">
      <c r="A427" s="21"/>
      <c r="B427" s="64"/>
      <c r="C427" s="44"/>
      <c r="D427" s="44"/>
      <c r="E427" s="65"/>
      <c r="F427" s="65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</row>
    <row r="428" spans="1:25" ht="15.75" x14ac:dyDescent="0.25">
      <c r="A428" s="21"/>
      <c r="B428" s="64"/>
      <c r="C428" s="44"/>
      <c r="D428" s="44"/>
      <c r="E428" s="65"/>
      <c r="F428" s="65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</row>
    <row r="429" spans="1:25" ht="15.75" x14ac:dyDescent="0.25">
      <c r="A429" s="21"/>
      <c r="B429" s="64"/>
      <c r="C429" s="44"/>
      <c r="D429" s="44"/>
      <c r="E429" s="65"/>
      <c r="F429" s="65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</row>
    <row r="430" spans="1:25" ht="15.75" x14ac:dyDescent="0.25">
      <c r="A430" s="21"/>
      <c r="B430" s="64"/>
      <c r="C430" s="44"/>
      <c r="D430" s="44"/>
      <c r="E430" s="65"/>
      <c r="F430" s="65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</row>
    <row r="431" spans="1:25" ht="15.75" x14ac:dyDescent="0.25">
      <c r="A431" s="21"/>
      <c r="B431" s="64"/>
      <c r="C431" s="44"/>
      <c r="D431" s="44"/>
      <c r="E431" s="65"/>
      <c r="F431" s="65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</row>
    <row r="432" spans="1:25" ht="15.75" x14ac:dyDescent="0.25">
      <c r="A432" s="21"/>
      <c r="B432" s="64"/>
      <c r="C432" s="44"/>
      <c r="D432" s="44"/>
      <c r="E432" s="65"/>
      <c r="F432" s="65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</row>
    <row r="433" spans="1:25" ht="15.75" x14ac:dyDescent="0.25">
      <c r="A433" s="21"/>
      <c r="B433" s="64"/>
      <c r="C433" s="44"/>
      <c r="D433" s="44"/>
      <c r="E433" s="65"/>
      <c r="F433" s="65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</row>
    <row r="434" spans="1:25" ht="15.75" x14ac:dyDescent="0.25">
      <c r="A434" s="21"/>
      <c r="B434" s="64"/>
      <c r="C434" s="44"/>
      <c r="D434" s="44"/>
      <c r="E434" s="65"/>
      <c r="F434" s="65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</row>
    <row r="435" spans="1:25" ht="15.75" x14ac:dyDescent="0.25">
      <c r="A435" s="21"/>
      <c r="B435" s="64"/>
      <c r="C435" s="44"/>
      <c r="D435" s="44"/>
      <c r="E435" s="65"/>
      <c r="F435" s="65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</row>
    <row r="436" spans="1:25" ht="15.75" x14ac:dyDescent="0.25">
      <c r="A436" s="21"/>
      <c r="B436" s="64"/>
      <c r="C436" s="44"/>
      <c r="D436" s="44"/>
      <c r="E436" s="65"/>
      <c r="F436" s="65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</row>
    <row r="437" spans="1:25" ht="15.75" x14ac:dyDescent="0.25">
      <c r="A437" s="21"/>
      <c r="B437" s="64"/>
      <c r="C437" s="44"/>
      <c r="D437" s="44"/>
      <c r="E437" s="65"/>
      <c r="F437" s="65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</row>
    <row r="438" spans="1:25" ht="15.75" x14ac:dyDescent="0.25">
      <c r="A438" s="21"/>
      <c r="B438" s="64"/>
      <c r="C438" s="44"/>
      <c r="D438" s="44"/>
      <c r="E438" s="65"/>
      <c r="F438" s="65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</row>
    <row r="439" spans="1:25" ht="15.75" x14ac:dyDescent="0.25">
      <c r="A439" s="21"/>
      <c r="B439" s="64"/>
      <c r="C439" s="44"/>
      <c r="D439" s="44"/>
      <c r="E439" s="65"/>
      <c r="F439" s="65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</row>
    <row r="440" spans="1:25" ht="15.75" x14ac:dyDescent="0.25">
      <c r="A440" s="21"/>
      <c r="B440" s="64"/>
      <c r="C440" s="44"/>
      <c r="D440" s="44"/>
      <c r="E440" s="65"/>
      <c r="F440" s="65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</row>
    <row r="441" spans="1:25" ht="15.75" x14ac:dyDescent="0.25">
      <c r="A441" s="21"/>
      <c r="B441" s="64"/>
      <c r="C441" s="44"/>
      <c r="D441" s="44"/>
      <c r="E441" s="65"/>
      <c r="F441" s="65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</row>
    <row r="442" spans="1:25" ht="15.75" x14ac:dyDescent="0.25">
      <c r="A442" s="21"/>
      <c r="B442" s="64"/>
      <c r="C442" s="44"/>
      <c r="D442" s="44"/>
      <c r="E442" s="65"/>
      <c r="F442" s="65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</row>
    <row r="443" spans="1:25" ht="15.75" x14ac:dyDescent="0.25">
      <c r="A443" s="21"/>
      <c r="B443" s="64"/>
      <c r="C443" s="44"/>
      <c r="D443" s="44"/>
      <c r="E443" s="65"/>
      <c r="F443" s="65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</row>
    <row r="444" spans="1:25" ht="15.75" x14ac:dyDescent="0.25">
      <c r="A444" s="21"/>
      <c r="B444" s="64"/>
      <c r="C444" s="44"/>
      <c r="D444" s="44"/>
      <c r="E444" s="65"/>
      <c r="F444" s="65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</row>
    <row r="445" spans="1:25" ht="15.75" x14ac:dyDescent="0.25">
      <c r="A445" s="21"/>
      <c r="B445" s="64"/>
      <c r="C445" s="44"/>
      <c r="D445" s="44"/>
      <c r="E445" s="65"/>
      <c r="F445" s="65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</row>
    <row r="446" spans="1:25" ht="15.75" x14ac:dyDescent="0.25">
      <c r="A446" s="21"/>
      <c r="B446" s="64"/>
      <c r="C446" s="44"/>
      <c r="D446" s="44"/>
      <c r="E446" s="65"/>
      <c r="F446" s="65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</row>
    <row r="447" spans="1:25" ht="15.75" x14ac:dyDescent="0.25">
      <c r="A447" s="21"/>
      <c r="B447" s="64"/>
      <c r="C447" s="44"/>
      <c r="D447" s="44"/>
      <c r="E447" s="65"/>
      <c r="F447" s="65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</row>
    <row r="448" spans="1:25" ht="15.75" x14ac:dyDescent="0.25">
      <c r="A448" s="21"/>
      <c r="B448" s="64"/>
      <c r="C448" s="44"/>
      <c r="D448" s="44"/>
      <c r="E448" s="65"/>
      <c r="F448" s="65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</row>
    <row r="449" spans="1:25" ht="15.75" x14ac:dyDescent="0.25">
      <c r="A449" s="21"/>
      <c r="B449" s="64"/>
      <c r="C449" s="44"/>
      <c r="D449" s="44"/>
      <c r="E449" s="65"/>
      <c r="F449" s="65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</row>
    <row r="450" spans="1:25" ht="15.75" x14ac:dyDescent="0.25">
      <c r="A450" s="21"/>
      <c r="B450" s="64"/>
      <c r="C450" s="44"/>
      <c r="D450" s="44"/>
      <c r="E450" s="65"/>
      <c r="F450" s="65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</row>
    <row r="451" spans="1:25" ht="15.75" x14ac:dyDescent="0.25">
      <c r="A451" s="21"/>
      <c r="B451" s="64"/>
      <c r="C451" s="44"/>
      <c r="D451" s="44"/>
      <c r="E451" s="65"/>
      <c r="F451" s="65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</row>
    <row r="452" spans="1:25" ht="15.75" x14ac:dyDescent="0.25">
      <c r="A452" s="21"/>
      <c r="B452" s="64"/>
      <c r="C452" s="44"/>
      <c r="D452" s="44"/>
      <c r="E452" s="65"/>
      <c r="F452" s="65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</row>
    <row r="453" spans="1:25" ht="15.75" x14ac:dyDescent="0.25">
      <c r="A453" s="21"/>
      <c r="B453" s="64"/>
      <c r="C453" s="44"/>
      <c r="D453" s="44"/>
      <c r="E453" s="65"/>
      <c r="F453" s="65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</row>
    <row r="454" spans="1:25" ht="15.75" x14ac:dyDescent="0.25">
      <c r="A454" s="21"/>
      <c r="B454" s="64"/>
      <c r="C454" s="44"/>
      <c r="D454" s="44"/>
      <c r="E454" s="65"/>
      <c r="F454" s="65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</row>
    <row r="455" spans="1:25" ht="15.75" x14ac:dyDescent="0.25">
      <c r="A455" s="21"/>
      <c r="B455" s="64"/>
      <c r="C455" s="44"/>
      <c r="D455" s="44"/>
      <c r="E455" s="65"/>
      <c r="F455" s="65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</row>
    <row r="456" spans="1:25" ht="15.75" x14ac:dyDescent="0.25">
      <c r="A456" s="21"/>
      <c r="B456" s="64"/>
      <c r="C456" s="44"/>
      <c r="D456" s="44"/>
      <c r="E456" s="65"/>
      <c r="F456" s="65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</row>
    <row r="457" spans="1:25" ht="15.75" x14ac:dyDescent="0.25">
      <c r="A457" s="21"/>
      <c r="B457" s="64"/>
      <c r="C457" s="44"/>
      <c r="D457" s="44"/>
      <c r="E457" s="65"/>
      <c r="F457" s="65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ht="15.75" x14ac:dyDescent="0.25">
      <c r="A458" s="21"/>
      <c r="B458" s="64"/>
      <c r="C458" s="44"/>
      <c r="D458" s="44"/>
      <c r="E458" s="65"/>
      <c r="F458" s="65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</row>
    <row r="459" spans="1:25" ht="15.75" x14ac:dyDescent="0.25">
      <c r="A459" s="21"/>
      <c r="B459" s="64"/>
      <c r="C459" s="44"/>
      <c r="D459" s="44"/>
      <c r="E459" s="65"/>
      <c r="F459" s="65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</row>
    <row r="460" spans="1:25" ht="15.75" x14ac:dyDescent="0.25">
      <c r="A460" s="21"/>
      <c r="B460" s="64"/>
      <c r="C460" s="44"/>
      <c r="D460" s="44"/>
      <c r="E460" s="65"/>
      <c r="F460" s="65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</row>
    <row r="461" spans="1:25" ht="15.75" x14ac:dyDescent="0.25">
      <c r="A461" s="21"/>
      <c r="B461" s="64"/>
      <c r="C461" s="44"/>
      <c r="D461" s="44"/>
      <c r="E461" s="65"/>
      <c r="F461" s="65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</row>
    <row r="462" spans="1:25" ht="15.75" x14ac:dyDescent="0.25">
      <c r="A462" s="21"/>
      <c r="B462" s="64"/>
      <c r="C462" s="44"/>
      <c r="D462" s="44"/>
      <c r="E462" s="65"/>
      <c r="F462" s="65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</row>
    <row r="463" spans="1:25" ht="15.75" x14ac:dyDescent="0.25">
      <c r="A463" s="21"/>
      <c r="B463" s="64"/>
      <c r="C463" s="44"/>
      <c r="D463" s="44"/>
      <c r="E463" s="65"/>
      <c r="F463" s="65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</row>
    <row r="464" spans="1:25" ht="15.75" x14ac:dyDescent="0.25">
      <c r="A464" s="21"/>
      <c r="B464" s="64"/>
      <c r="C464" s="44"/>
      <c r="D464" s="44"/>
      <c r="E464" s="65"/>
      <c r="F464" s="65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</row>
    <row r="465" spans="1:25" ht="15.75" x14ac:dyDescent="0.25">
      <c r="A465" s="21"/>
      <c r="B465" s="64"/>
      <c r="C465" s="44"/>
      <c r="D465" s="44"/>
      <c r="E465" s="65"/>
      <c r="F465" s="65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</row>
    <row r="466" spans="1:25" ht="15.75" x14ac:dyDescent="0.25">
      <c r="A466" s="21"/>
      <c r="B466" s="64"/>
      <c r="C466" s="44"/>
      <c r="D466" s="44"/>
      <c r="E466" s="65"/>
      <c r="F466" s="65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</row>
    <row r="467" spans="1:25" ht="15.75" x14ac:dyDescent="0.25">
      <c r="A467" s="21"/>
      <c r="B467" s="64"/>
      <c r="C467" s="44"/>
      <c r="D467" s="44"/>
      <c r="E467" s="65"/>
      <c r="F467" s="65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</row>
    <row r="468" spans="1:25" ht="15.75" x14ac:dyDescent="0.25">
      <c r="A468" s="21"/>
      <c r="B468" s="64"/>
      <c r="C468" s="44"/>
      <c r="D468" s="44"/>
      <c r="E468" s="65"/>
      <c r="F468" s="65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</row>
    <row r="469" spans="1:25" ht="15.75" x14ac:dyDescent="0.25">
      <c r="A469" s="21"/>
      <c r="B469" s="64"/>
      <c r="C469" s="44"/>
      <c r="D469" s="44"/>
      <c r="E469" s="65"/>
      <c r="F469" s="65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</row>
    <row r="470" spans="1:25" ht="15.75" x14ac:dyDescent="0.25">
      <c r="A470" s="21"/>
      <c r="B470" s="64"/>
      <c r="C470" s="44"/>
      <c r="D470" s="44"/>
      <c r="E470" s="65"/>
      <c r="F470" s="65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</row>
    <row r="471" spans="1:25" ht="15.75" x14ac:dyDescent="0.25">
      <c r="A471" s="21"/>
      <c r="B471" s="64"/>
      <c r="C471" s="44"/>
      <c r="D471" s="44"/>
      <c r="E471" s="65"/>
      <c r="F471" s="65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</row>
    <row r="472" spans="1:25" ht="15.75" x14ac:dyDescent="0.25">
      <c r="A472" s="21"/>
      <c r="B472" s="64"/>
      <c r="C472" s="44"/>
      <c r="D472" s="44"/>
      <c r="E472" s="65"/>
      <c r="F472" s="65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</row>
    <row r="473" spans="1:25" ht="15.75" x14ac:dyDescent="0.25">
      <c r="A473" s="21"/>
      <c r="B473" s="64"/>
      <c r="C473" s="44"/>
      <c r="D473" s="44"/>
      <c r="E473" s="65"/>
      <c r="F473" s="65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</row>
    <row r="474" spans="1:25" ht="15.75" x14ac:dyDescent="0.25">
      <c r="A474" s="21"/>
      <c r="B474" s="64"/>
      <c r="C474" s="44"/>
      <c r="D474" s="44"/>
      <c r="E474" s="65"/>
      <c r="F474" s="65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</row>
    <row r="475" spans="1:25" ht="15.75" x14ac:dyDescent="0.25">
      <c r="A475" s="21"/>
      <c r="B475" s="64"/>
      <c r="C475" s="44"/>
      <c r="D475" s="44"/>
      <c r="E475" s="65"/>
      <c r="F475" s="65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</row>
    <row r="476" spans="1:25" ht="15.75" x14ac:dyDescent="0.25">
      <c r="A476" s="21"/>
      <c r="B476" s="64"/>
      <c r="C476" s="44"/>
      <c r="D476" s="44"/>
      <c r="E476" s="65"/>
      <c r="F476" s="65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</row>
    <row r="477" spans="1:25" ht="15.75" x14ac:dyDescent="0.25">
      <c r="A477" s="21"/>
      <c r="B477" s="64"/>
      <c r="C477" s="44"/>
      <c r="D477" s="44"/>
      <c r="E477" s="65"/>
      <c r="F477" s="65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</row>
    <row r="478" spans="1:25" ht="15.75" x14ac:dyDescent="0.25">
      <c r="A478" s="21"/>
      <c r="B478" s="64"/>
      <c r="C478" s="44"/>
      <c r="D478" s="44"/>
      <c r="E478" s="65"/>
      <c r="F478" s="65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</row>
    <row r="479" spans="1:25" ht="15.75" x14ac:dyDescent="0.25">
      <c r="A479" s="21"/>
      <c r="B479" s="64"/>
      <c r="C479" s="44"/>
      <c r="D479" s="44"/>
      <c r="E479" s="65"/>
      <c r="F479" s="65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</row>
    <row r="480" spans="1:25" ht="15.75" x14ac:dyDescent="0.25">
      <c r="A480" s="21"/>
      <c r="B480" s="64"/>
      <c r="C480" s="44"/>
      <c r="D480" s="44"/>
      <c r="E480" s="65"/>
      <c r="F480" s="65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</row>
    <row r="481" spans="1:25" ht="15.75" x14ac:dyDescent="0.25">
      <c r="A481" s="21"/>
      <c r="B481" s="64"/>
      <c r="C481" s="44"/>
      <c r="D481" s="44"/>
      <c r="E481" s="65"/>
      <c r="F481" s="65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</row>
    <row r="482" spans="1:25" ht="15.75" x14ac:dyDescent="0.25">
      <c r="A482" s="21"/>
      <c r="B482" s="64"/>
      <c r="C482" s="44"/>
      <c r="D482" s="44"/>
      <c r="E482" s="65"/>
      <c r="F482" s="65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</row>
    <row r="483" spans="1:25" ht="15.75" x14ac:dyDescent="0.25">
      <c r="A483" s="21"/>
      <c r="B483" s="64"/>
      <c r="C483" s="44"/>
      <c r="D483" s="44"/>
      <c r="E483" s="65"/>
      <c r="F483" s="65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</row>
    <row r="484" spans="1:25" ht="15.75" x14ac:dyDescent="0.25">
      <c r="A484" s="21"/>
      <c r="B484" s="64"/>
      <c r="C484" s="44"/>
      <c r="D484" s="44"/>
      <c r="E484" s="65"/>
      <c r="F484" s="65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</row>
    <row r="485" spans="1:25" ht="15.75" x14ac:dyDescent="0.25">
      <c r="A485" s="21"/>
      <c r="B485" s="64"/>
      <c r="C485" s="44"/>
      <c r="D485" s="44"/>
      <c r="E485" s="65"/>
      <c r="F485" s="65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</row>
    <row r="486" spans="1:25" ht="15.75" x14ac:dyDescent="0.25">
      <c r="A486" s="21"/>
      <c r="B486" s="64"/>
      <c r="C486" s="44"/>
      <c r="D486" s="44"/>
      <c r="E486" s="65"/>
      <c r="F486" s="65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</row>
    <row r="487" spans="1:25" ht="15.75" x14ac:dyDescent="0.25">
      <c r="A487" s="21"/>
      <c r="B487" s="64"/>
      <c r="C487" s="44"/>
      <c r="D487" s="44"/>
      <c r="E487" s="65"/>
      <c r="F487" s="65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</row>
    <row r="488" spans="1:25" ht="15.75" x14ac:dyDescent="0.25">
      <c r="A488" s="21"/>
      <c r="B488" s="64"/>
      <c r="C488" s="44"/>
      <c r="D488" s="44"/>
      <c r="E488" s="65"/>
      <c r="F488" s="65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</row>
    <row r="489" spans="1:25" ht="15.75" x14ac:dyDescent="0.25">
      <c r="A489" s="21"/>
      <c r="B489" s="64"/>
      <c r="C489" s="44"/>
      <c r="D489" s="44"/>
      <c r="E489" s="65"/>
      <c r="F489" s="65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</row>
    <row r="490" spans="1:25" ht="15.75" x14ac:dyDescent="0.25">
      <c r="A490" s="21"/>
      <c r="B490" s="64"/>
      <c r="C490" s="44"/>
      <c r="D490" s="44"/>
      <c r="E490" s="65"/>
      <c r="F490" s="65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</row>
    <row r="491" spans="1:25" ht="15.75" x14ac:dyDescent="0.25">
      <c r="A491" s="21"/>
      <c r="B491" s="64"/>
      <c r="C491" s="44"/>
      <c r="D491" s="44"/>
      <c r="E491" s="65"/>
      <c r="F491" s="65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</row>
    <row r="492" spans="1:25" ht="15.75" x14ac:dyDescent="0.25">
      <c r="A492" s="21"/>
      <c r="B492" s="64"/>
      <c r="C492" s="44"/>
      <c r="D492" s="44"/>
      <c r="E492" s="65"/>
      <c r="F492" s="65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</row>
    <row r="493" spans="1:25" ht="15.75" x14ac:dyDescent="0.25">
      <c r="A493" s="21"/>
      <c r="B493" s="64"/>
      <c r="C493" s="44"/>
      <c r="D493" s="44"/>
      <c r="E493" s="65"/>
      <c r="F493" s="65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</row>
    <row r="494" spans="1:25" ht="15.75" x14ac:dyDescent="0.25">
      <c r="A494" s="21"/>
      <c r="B494" s="64"/>
      <c r="C494" s="44"/>
      <c r="D494" s="44"/>
      <c r="E494" s="65"/>
      <c r="F494" s="65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</row>
    <row r="495" spans="1:25" ht="15.75" x14ac:dyDescent="0.25">
      <c r="A495" s="21"/>
      <c r="B495" s="64"/>
      <c r="C495" s="44"/>
      <c r="D495" s="44"/>
      <c r="E495" s="65"/>
      <c r="F495" s="65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</row>
    <row r="496" spans="1:25" ht="15.75" x14ac:dyDescent="0.25">
      <c r="A496" s="21"/>
      <c r="B496" s="64"/>
      <c r="C496" s="44"/>
      <c r="D496" s="44"/>
      <c r="E496" s="65"/>
      <c r="F496" s="65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</row>
    <row r="497" spans="1:25" ht="15.75" x14ac:dyDescent="0.25">
      <c r="A497" s="21"/>
      <c r="B497" s="64"/>
      <c r="C497" s="44"/>
      <c r="D497" s="44"/>
      <c r="E497" s="65"/>
      <c r="F497" s="65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</row>
    <row r="498" spans="1:25" ht="15.75" x14ac:dyDescent="0.25">
      <c r="A498" s="21"/>
      <c r="B498" s="64"/>
      <c r="C498" s="44"/>
      <c r="D498" s="44"/>
      <c r="E498" s="65"/>
      <c r="F498" s="65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</row>
    <row r="499" spans="1:25" ht="15.75" x14ac:dyDescent="0.25">
      <c r="A499" s="21"/>
      <c r="B499" s="64"/>
      <c r="C499" s="44"/>
      <c r="D499" s="44"/>
      <c r="E499" s="65"/>
      <c r="F499" s="65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</row>
    <row r="500" spans="1:25" ht="15.75" x14ac:dyDescent="0.25">
      <c r="A500" s="21"/>
      <c r="B500" s="64"/>
      <c r="C500" s="44"/>
      <c r="D500" s="44"/>
      <c r="E500" s="65"/>
      <c r="F500" s="65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</row>
    <row r="501" spans="1:25" ht="15.75" x14ac:dyDescent="0.25">
      <c r="A501" s="21"/>
      <c r="B501" s="64"/>
      <c r="C501" s="44"/>
      <c r="D501" s="44"/>
      <c r="E501" s="65"/>
      <c r="F501" s="65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</row>
    <row r="502" spans="1:25" ht="15.75" x14ac:dyDescent="0.25">
      <c r="A502" s="21"/>
      <c r="B502" s="64"/>
      <c r="C502" s="44"/>
      <c r="D502" s="44"/>
      <c r="E502" s="65"/>
      <c r="F502" s="65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</row>
    <row r="503" spans="1:25" ht="15.75" x14ac:dyDescent="0.25">
      <c r="A503" s="21"/>
      <c r="B503" s="64"/>
      <c r="C503" s="44"/>
      <c r="D503" s="44"/>
      <c r="E503" s="65"/>
      <c r="F503" s="65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</row>
    <row r="504" spans="1:25" ht="15.75" x14ac:dyDescent="0.25">
      <c r="A504" s="21"/>
      <c r="B504" s="64"/>
      <c r="C504" s="44"/>
      <c r="D504" s="44"/>
      <c r="E504" s="65"/>
      <c r="F504" s="65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</row>
    <row r="505" spans="1:25" ht="15.75" x14ac:dyDescent="0.25">
      <c r="A505" s="21"/>
      <c r="B505" s="64"/>
      <c r="C505" s="44"/>
      <c r="D505" s="44"/>
      <c r="E505" s="65"/>
      <c r="F505" s="65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</row>
    <row r="506" spans="1:25" ht="15.75" x14ac:dyDescent="0.25">
      <c r="A506" s="21"/>
      <c r="B506" s="64"/>
      <c r="C506" s="44"/>
      <c r="D506" s="44"/>
      <c r="E506" s="65"/>
      <c r="F506" s="65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</row>
    <row r="507" spans="1:25" ht="15.75" x14ac:dyDescent="0.25">
      <c r="A507" s="21"/>
      <c r="B507" s="64"/>
      <c r="C507" s="44"/>
      <c r="D507" s="44"/>
      <c r="E507" s="65"/>
      <c r="F507" s="65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</row>
    <row r="508" spans="1:25" ht="15.75" x14ac:dyDescent="0.25">
      <c r="A508" s="21"/>
      <c r="B508" s="64"/>
      <c r="C508" s="44"/>
      <c r="D508" s="44"/>
      <c r="E508" s="65"/>
      <c r="F508" s="65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</row>
    <row r="509" spans="1:25" ht="15.75" x14ac:dyDescent="0.25">
      <c r="A509" s="21"/>
      <c r="B509" s="64"/>
      <c r="C509" s="44"/>
      <c r="D509" s="44"/>
      <c r="E509" s="65"/>
      <c r="F509" s="65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</row>
    <row r="510" spans="1:25" ht="15.75" x14ac:dyDescent="0.25">
      <c r="A510" s="21"/>
      <c r="B510" s="64"/>
      <c r="C510" s="44"/>
      <c r="D510" s="44"/>
      <c r="E510" s="65"/>
      <c r="F510" s="65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</row>
    <row r="511" spans="1:25" ht="15.75" x14ac:dyDescent="0.25">
      <c r="A511" s="21"/>
      <c r="B511" s="64"/>
      <c r="C511" s="44"/>
      <c r="D511" s="44"/>
      <c r="E511" s="65"/>
      <c r="F511" s="65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</row>
    <row r="512" spans="1:25" ht="15.75" x14ac:dyDescent="0.25">
      <c r="A512" s="21"/>
      <c r="B512" s="64"/>
      <c r="C512" s="44"/>
      <c r="D512" s="44"/>
      <c r="E512" s="65"/>
      <c r="F512" s="65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</row>
    <row r="513" spans="1:25" ht="15.75" x14ac:dyDescent="0.25">
      <c r="A513" s="21"/>
      <c r="B513" s="64"/>
      <c r="C513" s="44"/>
      <c r="D513" s="44"/>
      <c r="E513" s="65"/>
      <c r="F513" s="65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</row>
    <row r="514" spans="1:25" ht="15.75" x14ac:dyDescent="0.25">
      <c r="A514" s="21"/>
      <c r="B514" s="64"/>
      <c r="C514" s="44"/>
      <c r="D514" s="44"/>
      <c r="E514" s="65"/>
      <c r="F514" s="65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</row>
    <row r="515" spans="1:25" ht="15.75" x14ac:dyDescent="0.25">
      <c r="A515" s="21"/>
      <c r="B515" s="64"/>
      <c r="C515" s="44"/>
      <c r="D515" s="44"/>
      <c r="E515" s="65"/>
      <c r="F515" s="65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</row>
    <row r="516" spans="1:25" ht="15.75" x14ac:dyDescent="0.25">
      <c r="A516" s="21"/>
      <c r="B516" s="64"/>
      <c r="C516" s="44"/>
      <c r="D516" s="44"/>
      <c r="E516" s="65"/>
      <c r="F516" s="65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</row>
    <row r="517" spans="1:25" ht="15.75" x14ac:dyDescent="0.25">
      <c r="A517" s="21"/>
      <c r="B517" s="64"/>
      <c r="C517" s="44"/>
      <c r="D517" s="44"/>
      <c r="E517" s="65"/>
      <c r="F517" s="65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</row>
    <row r="518" spans="1:25" ht="15.75" x14ac:dyDescent="0.25">
      <c r="A518" s="21"/>
      <c r="B518" s="64"/>
      <c r="C518" s="44"/>
      <c r="D518" s="44"/>
      <c r="E518" s="65"/>
      <c r="F518" s="65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</row>
    <row r="519" spans="1:25" ht="15.75" x14ac:dyDescent="0.25">
      <c r="A519" s="21"/>
      <c r="B519" s="64"/>
      <c r="C519" s="44"/>
      <c r="D519" s="44"/>
      <c r="E519" s="65"/>
      <c r="F519" s="65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</row>
    <row r="520" spans="1:25" ht="15.75" x14ac:dyDescent="0.25">
      <c r="A520" s="21"/>
      <c r="B520" s="64"/>
      <c r="C520" s="44"/>
      <c r="D520" s="44"/>
      <c r="E520" s="65"/>
      <c r="F520" s="65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</row>
    <row r="521" spans="1:25" ht="15.75" x14ac:dyDescent="0.25">
      <c r="A521" s="21"/>
      <c r="B521" s="64"/>
      <c r="C521" s="44"/>
      <c r="D521" s="44"/>
      <c r="E521" s="65"/>
      <c r="F521" s="65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</row>
    <row r="522" spans="1:25" ht="15.75" x14ac:dyDescent="0.25">
      <c r="A522" s="21"/>
      <c r="B522" s="64"/>
      <c r="C522" s="44"/>
      <c r="D522" s="44"/>
      <c r="E522" s="65"/>
      <c r="F522" s="65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</row>
    <row r="523" spans="1:25" ht="15.75" x14ac:dyDescent="0.25">
      <c r="A523" s="21"/>
      <c r="B523" s="64"/>
      <c r="C523" s="44"/>
      <c r="D523" s="44"/>
      <c r="E523" s="65"/>
      <c r="F523" s="65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</row>
    <row r="524" spans="1:25" ht="15.75" x14ac:dyDescent="0.25">
      <c r="A524" s="21"/>
      <c r="B524" s="64"/>
      <c r="C524" s="44"/>
      <c r="D524" s="44"/>
      <c r="E524" s="65"/>
      <c r="F524" s="65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</row>
    <row r="525" spans="1:25" ht="15.75" x14ac:dyDescent="0.25">
      <c r="A525" s="21"/>
      <c r="B525" s="64"/>
      <c r="C525" s="44"/>
      <c r="D525" s="44"/>
      <c r="E525" s="65"/>
      <c r="F525" s="65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</row>
    <row r="526" spans="1:25" ht="15.75" x14ac:dyDescent="0.25">
      <c r="A526" s="21"/>
      <c r="B526" s="64"/>
      <c r="C526" s="44"/>
      <c r="D526" s="44"/>
      <c r="E526" s="65"/>
      <c r="F526" s="65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</row>
    <row r="527" spans="1:25" ht="15.75" x14ac:dyDescent="0.25">
      <c r="A527" s="21"/>
      <c r="B527" s="64"/>
      <c r="C527" s="44"/>
      <c r="D527" s="44"/>
      <c r="E527" s="65"/>
      <c r="F527" s="65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</row>
    <row r="528" spans="1:25" ht="15.75" x14ac:dyDescent="0.25">
      <c r="A528" s="21"/>
      <c r="B528" s="64"/>
      <c r="C528" s="44"/>
      <c r="D528" s="44"/>
      <c r="E528" s="65"/>
      <c r="F528" s="65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</row>
    <row r="529" spans="1:25" ht="15.75" x14ac:dyDescent="0.25">
      <c r="A529" s="21"/>
      <c r="B529" s="64"/>
      <c r="C529" s="44"/>
      <c r="D529" s="44"/>
      <c r="E529" s="65"/>
      <c r="F529" s="65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</row>
    <row r="530" spans="1:25" ht="15.75" x14ac:dyDescent="0.25">
      <c r="A530" s="21"/>
      <c r="B530" s="64"/>
      <c r="C530" s="44"/>
      <c r="D530" s="44"/>
      <c r="E530" s="65"/>
      <c r="F530" s="65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</row>
    <row r="531" spans="1:25" ht="15.75" x14ac:dyDescent="0.25">
      <c r="A531" s="21"/>
      <c r="B531" s="64"/>
      <c r="C531" s="44"/>
      <c r="D531" s="44"/>
      <c r="E531" s="65"/>
      <c r="F531" s="65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</row>
    <row r="532" spans="1:25" ht="15.75" x14ac:dyDescent="0.25">
      <c r="A532" s="21"/>
      <c r="B532" s="64"/>
      <c r="C532" s="44"/>
      <c r="D532" s="44"/>
      <c r="E532" s="65"/>
      <c r="F532" s="65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</row>
    <row r="533" spans="1:25" ht="15.75" x14ac:dyDescent="0.25">
      <c r="A533" s="21"/>
      <c r="B533" s="64"/>
      <c r="C533" s="44"/>
      <c r="D533" s="44"/>
      <c r="E533" s="65"/>
      <c r="F533" s="65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</row>
    <row r="534" spans="1:25" ht="15.75" x14ac:dyDescent="0.25">
      <c r="A534" s="21"/>
      <c r="B534" s="64"/>
      <c r="C534" s="44"/>
      <c r="D534" s="44"/>
      <c r="E534" s="65"/>
      <c r="F534" s="65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</row>
    <row r="535" spans="1:25" ht="15.75" x14ac:dyDescent="0.25">
      <c r="A535" s="21"/>
      <c r="B535" s="64"/>
      <c r="C535" s="44"/>
      <c r="D535" s="44"/>
      <c r="E535" s="65"/>
      <c r="F535" s="65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</row>
    <row r="536" spans="1:25" ht="15.75" x14ac:dyDescent="0.25">
      <c r="A536" s="21"/>
      <c r="B536" s="64"/>
      <c r="C536" s="44"/>
      <c r="D536" s="44"/>
      <c r="E536" s="65"/>
      <c r="F536" s="65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</row>
    <row r="537" spans="1:25" ht="15.75" x14ac:dyDescent="0.25">
      <c r="A537" s="21"/>
      <c r="B537" s="64"/>
      <c r="C537" s="44"/>
      <c r="D537" s="44"/>
      <c r="E537" s="65"/>
      <c r="F537" s="65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</row>
    <row r="538" spans="1:25" ht="15.75" x14ac:dyDescent="0.25">
      <c r="A538" s="21"/>
      <c r="B538" s="64"/>
      <c r="C538" s="44"/>
      <c r="D538" s="44"/>
      <c r="E538" s="65"/>
      <c r="F538" s="65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</row>
    <row r="539" spans="1:25" ht="15.75" x14ac:dyDescent="0.25">
      <c r="A539" s="21"/>
      <c r="B539" s="64"/>
      <c r="C539" s="44"/>
      <c r="D539" s="44"/>
      <c r="E539" s="65"/>
      <c r="F539" s="65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</row>
    <row r="540" spans="1:25" ht="15.75" x14ac:dyDescent="0.25">
      <c r="A540" s="21"/>
      <c r="B540" s="64"/>
      <c r="C540" s="44"/>
      <c r="D540" s="44"/>
      <c r="E540" s="65"/>
      <c r="F540" s="65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</row>
    <row r="541" spans="1:25" ht="15.75" x14ac:dyDescent="0.25">
      <c r="A541" s="21"/>
      <c r="B541" s="64"/>
      <c r="C541" s="44"/>
      <c r="D541" s="44"/>
      <c r="E541" s="65"/>
      <c r="F541" s="65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</row>
    <row r="542" spans="1:25" ht="15.75" x14ac:dyDescent="0.25">
      <c r="A542" s="21"/>
      <c r="B542" s="64"/>
      <c r="C542" s="44"/>
      <c r="D542" s="44"/>
      <c r="E542" s="65"/>
      <c r="F542" s="65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</row>
    <row r="543" spans="1:25" ht="15.75" x14ac:dyDescent="0.25">
      <c r="A543" s="21"/>
      <c r="B543" s="64"/>
      <c r="C543" s="44"/>
      <c r="D543" s="44"/>
      <c r="E543" s="65"/>
      <c r="F543" s="65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</row>
    <row r="544" spans="1:25" ht="15.75" x14ac:dyDescent="0.25">
      <c r="A544" s="21"/>
      <c r="B544" s="64"/>
      <c r="C544" s="44"/>
      <c r="D544" s="44"/>
      <c r="E544" s="65"/>
      <c r="F544" s="65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</row>
    <row r="545" spans="1:25" ht="15.75" x14ac:dyDescent="0.25">
      <c r="A545" s="21"/>
      <c r="B545" s="64"/>
      <c r="C545" s="44"/>
      <c r="D545" s="44"/>
      <c r="E545" s="65"/>
      <c r="F545" s="65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</row>
    <row r="546" spans="1:25" ht="15.75" x14ac:dyDescent="0.25">
      <c r="A546" s="21"/>
      <c r="B546" s="64"/>
      <c r="C546" s="44"/>
      <c r="D546" s="44"/>
      <c r="E546" s="65"/>
      <c r="F546" s="65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</row>
    <row r="547" spans="1:25" ht="15.75" x14ac:dyDescent="0.25">
      <c r="A547" s="21"/>
      <c r="B547" s="64"/>
      <c r="C547" s="44"/>
      <c r="D547" s="44"/>
      <c r="E547" s="65"/>
      <c r="F547" s="65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</row>
    <row r="548" spans="1:25" ht="15.75" x14ac:dyDescent="0.25">
      <c r="A548" s="21"/>
      <c r="B548" s="64"/>
      <c r="C548" s="44"/>
      <c r="D548" s="44"/>
      <c r="E548" s="65"/>
      <c r="F548" s="65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</row>
    <row r="549" spans="1:25" ht="15.75" x14ac:dyDescent="0.25">
      <c r="A549" s="21"/>
      <c r="B549" s="64"/>
      <c r="C549" s="44"/>
      <c r="D549" s="44"/>
      <c r="E549" s="65"/>
      <c r="F549" s="65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</row>
    <row r="550" spans="1:25" ht="15.75" x14ac:dyDescent="0.25">
      <c r="A550" s="21"/>
      <c r="B550" s="64"/>
      <c r="C550" s="44"/>
      <c r="D550" s="44"/>
      <c r="E550" s="65"/>
      <c r="F550" s="65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</row>
    <row r="551" spans="1:25" ht="15.75" x14ac:dyDescent="0.25">
      <c r="A551" s="21"/>
      <c r="B551" s="64"/>
      <c r="C551" s="44"/>
      <c r="D551" s="44"/>
      <c r="E551" s="65"/>
      <c r="F551" s="65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</row>
    <row r="552" spans="1:25" ht="15.75" x14ac:dyDescent="0.25">
      <c r="A552" s="21"/>
      <c r="B552" s="64"/>
      <c r="C552" s="44"/>
      <c r="D552" s="44"/>
      <c r="E552" s="65"/>
      <c r="F552" s="65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</row>
    <row r="553" spans="1:25" ht="15.75" x14ac:dyDescent="0.25">
      <c r="A553" s="21"/>
      <c r="B553" s="64"/>
      <c r="C553" s="44"/>
      <c r="D553" s="44"/>
      <c r="E553" s="65"/>
      <c r="F553" s="65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</row>
    <row r="554" spans="1:25" ht="15.75" x14ac:dyDescent="0.25">
      <c r="A554" s="21"/>
      <c r="B554" s="64"/>
      <c r="C554" s="44"/>
      <c r="D554" s="44"/>
      <c r="E554" s="65"/>
      <c r="F554" s="65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</row>
    <row r="555" spans="1:25" ht="15.75" x14ac:dyDescent="0.25">
      <c r="A555" s="21"/>
      <c r="B555" s="64"/>
      <c r="C555" s="44"/>
      <c r="D555" s="44"/>
      <c r="E555" s="65"/>
      <c r="F555" s="65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</row>
    <row r="556" spans="1:25" ht="15.75" x14ac:dyDescent="0.25">
      <c r="A556" s="21"/>
      <c r="B556" s="64"/>
      <c r="C556" s="44"/>
      <c r="D556" s="44"/>
      <c r="E556" s="65"/>
      <c r="F556" s="65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</row>
    <row r="557" spans="1:25" ht="15.75" x14ac:dyDescent="0.25">
      <c r="A557" s="21"/>
      <c r="B557" s="64"/>
      <c r="C557" s="44"/>
      <c r="D557" s="44"/>
      <c r="E557" s="65"/>
      <c r="F557" s="65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</row>
    <row r="558" spans="1:25" ht="15.75" x14ac:dyDescent="0.25">
      <c r="A558" s="21"/>
      <c r="B558" s="64"/>
      <c r="C558" s="44"/>
      <c r="D558" s="44"/>
      <c r="E558" s="65"/>
      <c r="F558" s="65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</row>
    <row r="559" spans="1:25" ht="15.75" x14ac:dyDescent="0.25">
      <c r="A559" s="21"/>
      <c r="B559" s="64"/>
      <c r="C559" s="44"/>
      <c r="D559" s="44"/>
      <c r="E559" s="65"/>
      <c r="F559" s="65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</row>
    <row r="560" spans="1:25" ht="15.75" x14ac:dyDescent="0.25">
      <c r="A560" s="21"/>
      <c r="B560" s="64"/>
      <c r="C560" s="44"/>
      <c r="D560" s="44"/>
      <c r="E560" s="65"/>
      <c r="F560" s="65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</row>
    <row r="561" spans="1:25" ht="15.75" x14ac:dyDescent="0.25">
      <c r="A561" s="21"/>
      <c r="B561" s="64"/>
      <c r="C561" s="44"/>
      <c r="D561" s="44"/>
      <c r="E561" s="65"/>
      <c r="F561" s="65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</row>
    <row r="562" spans="1:25" ht="15.75" x14ac:dyDescent="0.25">
      <c r="A562" s="21"/>
      <c r="B562" s="64"/>
      <c r="C562" s="44"/>
      <c r="D562" s="44"/>
      <c r="E562" s="65"/>
      <c r="F562" s="65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</row>
    <row r="563" spans="1:25" ht="15.75" x14ac:dyDescent="0.25">
      <c r="A563" s="21"/>
      <c r="B563" s="64"/>
      <c r="C563" s="44"/>
      <c r="D563" s="44"/>
      <c r="E563" s="65"/>
      <c r="F563" s="65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</row>
    <row r="564" spans="1:25" ht="15.75" x14ac:dyDescent="0.25">
      <c r="A564" s="21"/>
      <c r="B564" s="64"/>
      <c r="C564" s="44"/>
      <c r="D564" s="44"/>
      <c r="E564" s="65"/>
      <c r="F564" s="65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</row>
    <row r="565" spans="1:25" ht="15.75" x14ac:dyDescent="0.25">
      <c r="A565" s="21"/>
      <c r="B565" s="64"/>
      <c r="C565" s="44"/>
      <c r="D565" s="44"/>
      <c r="E565" s="65"/>
      <c r="F565" s="65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</row>
    <row r="566" spans="1:25" ht="15.75" x14ac:dyDescent="0.25">
      <c r="A566" s="21"/>
      <c r="B566" s="64"/>
      <c r="C566" s="44"/>
      <c r="D566" s="44"/>
      <c r="E566" s="65"/>
      <c r="F566" s="65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</row>
    <row r="567" spans="1:25" ht="15.75" x14ac:dyDescent="0.25">
      <c r="A567" s="21"/>
      <c r="B567" s="64"/>
      <c r="C567" s="44"/>
      <c r="D567" s="44"/>
      <c r="E567" s="65"/>
      <c r="F567" s="65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</row>
    <row r="568" spans="1:25" ht="15.75" x14ac:dyDescent="0.25">
      <c r="A568" s="21"/>
      <c r="B568" s="64"/>
      <c r="C568" s="44"/>
      <c r="D568" s="44"/>
      <c r="E568" s="65"/>
      <c r="F568" s="65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</row>
    <row r="569" spans="1:25" ht="15.75" x14ac:dyDescent="0.25">
      <c r="A569" s="21"/>
      <c r="B569" s="64"/>
      <c r="C569" s="44"/>
      <c r="D569" s="44"/>
      <c r="E569" s="65"/>
      <c r="F569" s="65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</row>
    <row r="570" spans="1:25" ht="15.75" x14ac:dyDescent="0.25">
      <c r="A570" s="21"/>
      <c r="B570" s="64"/>
      <c r="C570" s="44"/>
      <c r="D570" s="44"/>
      <c r="E570" s="65"/>
      <c r="F570" s="65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</row>
    <row r="571" spans="1:25" ht="15.75" x14ac:dyDescent="0.25">
      <c r="A571" s="21"/>
      <c r="B571" s="64"/>
      <c r="C571" s="44"/>
      <c r="D571" s="44"/>
      <c r="E571" s="65"/>
      <c r="F571" s="65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</row>
    <row r="572" spans="1:25" ht="15.75" x14ac:dyDescent="0.25">
      <c r="A572" s="21"/>
      <c r="B572" s="64"/>
      <c r="C572" s="44"/>
      <c r="D572" s="44"/>
      <c r="E572" s="65"/>
      <c r="F572" s="65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</row>
    <row r="573" spans="1:25" ht="15.75" x14ac:dyDescent="0.25">
      <c r="A573" s="21"/>
      <c r="B573" s="64"/>
      <c r="C573" s="44"/>
      <c r="D573" s="44"/>
      <c r="E573" s="65"/>
      <c r="F573" s="65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</row>
    <row r="574" spans="1:25" ht="15.75" x14ac:dyDescent="0.25">
      <c r="A574" s="21"/>
      <c r="B574" s="64"/>
      <c r="C574" s="44"/>
      <c r="D574" s="44"/>
      <c r="E574" s="65"/>
      <c r="F574" s="65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</row>
    <row r="575" spans="1:25" ht="15.75" x14ac:dyDescent="0.25">
      <c r="A575" s="21"/>
      <c r="B575" s="64"/>
      <c r="C575" s="44"/>
      <c r="D575" s="44"/>
      <c r="E575" s="65"/>
      <c r="F575" s="65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</row>
    <row r="576" spans="1:25" ht="15.75" x14ac:dyDescent="0.25">
      <c r="A576" s="21"/>
      <c r="B576" s="64"/>
      <c r="C576" s="44"/>
      <c r="D576" s="44"/>
      <c r="E576" s="65"/>
      <c r="F576" s="65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</row>
    <row r="577" spans="1:25" ht="15.75" x14ac:dyDescent="0.25">
      <c r="A577" s="21"/>
      <c r="B577" s="64"/>
      <c r="C577" s="44"/>
      <c r="D577" s="44"/>
      <c r="E577" s="65"/>
      <c r="F577" s="65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</row>
    <row r="578" spans="1:25" ht="15.75" x14ac:dyDescent="0.25">
      <c r="A578" s="21"/>
      <c r="B578" s="64"/>
      <c r="C578" s="44"/>
      <c r="D578" s="44"/>
      <c r="E578" s="65"/>
      <c r="F578" s="65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</row>
    <row r="579" spans="1:25" ht="15.75" x14ac:dyDescent="0.25">
      <c r="A579" s="21"/>
      <c r="B579" s="64"/>
      <c r="C579" s="44"/>
      <c r="D579" s="44"/>
      <c r="E579" s="65"/>
      <c r="F579" s="65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</row>
    <row r="580" spans="1:25" ht="15.75" x14ac:dyDescent="0.25">
      <c r="A580" s="21"/>
      <c r="B580" s="64"/>
      <c r="C580" s="44"/>
      <c r="D580" s="44"/>
      <c r="E580" s="65"/>
      <c r="F580" s="65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</row>
    <row r="581" spans="1:25" ht="15.75" x14ac:dyDescent="0.25">
      <c r="A581" s="21"/>
      <c r="B581" s="64"/>
      <c r="C581" s="44"/>
      <c r="D581" s="44"/>
      <c r="E581" s="65"/>
      <c r="F581" s="65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</row>
    <row r="582" spans="1:25" ht="15.75" x14ac:dyDescent="0.25">
      <c r="A582" s="21"/>
      <c r="B582" s="64"/>
      <c r="C582" s="44"/>
      <c r="D582" s="44"/>
      <c r="E582" s="65"/>
      <c r="F582" s="65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</row>
    <row r="583" spans="1:25" ht="15.75" x14ac:dyDescent="0.25">
      <c r="A583" s="21"/>
      <c r="B583" s="64"/>
      <c r="C583" s="44"/>
      <c r="D583" s="44"/>
      <c r="E583" s="65"/>
      <c r="F583" s="65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</row>
    <row r="584" spans="1:25" ht="15.75" x14ac:dyDescent="0.25">
      <c r="A584" s="21"/>
      <c r="B584" s="64"/>
      <c r="C584" s="44"/>
      <c r="D584" s="44"/>
      <c r="E584" s="65"/>
      <c r="F584" s="65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</row>
    <row r="585" spans="1:25" ht="15.75" x14ac:dyDescent="0.25">
      <c r="A585" s="21"/>
      <c r="B585" s="64"/>
      <c r="C585" s="44"/>
      <c r="D585" s="44"/>
      <c r="E585" s="65"/>
      <c r="F585" s="65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</row>
    <row r="586" spans="1:25" ht="15.75" x14ac:dyDescent="0.25">
      <c r="A586" s="21"/>
      <c r="B586" s="64"/>
      <c r="C586" s="44"/>
      <c r="D586" s="44"/>
      <c r="E586" s="65"/>
      <c r="F586" s="65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</row>
    <row r="587" spans="1:25" ht="15.75" x14ac:dyDescent="0.25">
      <c r="A587" s="21"/>
      <c r="B587" s="64"/>
      <c r="C587" s="44"/>
      <c r="D587" s="44"/>
      <c r="E587" s="65"/>
      <c r="F587" s="65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</row>
    <row r="588" spans="1:25" ht="15.75" x14ac:dyDescent="0.25">
      <c r="A588" s="21"/>
      <c r="B588" s="64"/>
      <c r="C588" s="44"/>
      <c r="D588" s="44"/>
      <c r="E588" s="65"/>
      <c r="F588" s="65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</row>
    <row r="589" spans="1:25" ht="15.75" x14ac:dyDescent="0.25">
      <c r="A589" s="21"/>
      <c r="B589" s="64"/>
      <c r="C589" s="44"/>
      <c r="D589" s="44"/>
      <c r="E589" s="65"/>
      <c r="F589" s="65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</row>
    <row r="590" spans="1:25" ht="15.75" x14ac:dyDescent="0.25">
      <c r="A590" s="21"/>
      <c r="B590" s="64"/>
      <c r="C590" s="44"/>
      <c r="D590" s="44"/>
      <c r="E590" s="65"/>
      <c r="F590" s="65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</row>
    <row r="591" spans="1:25" ht="15.75" x14ac:dyDescent="0.25">
      <c r="A591" s="21"/>
      <c r="B591" s="64"/>
      <c r="C591" s="44"/>
      <c r="D591" s="44"/>
      <c r="E591" s="65"/>
      <c r="F591" s="65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</row>
    <row r="592" spans="1:25" ht="15.75" x14ac:dyDescent="0.25">
      <c r="A592" s="21"/>
      <c r="B592" s="64"/>
      <c r="C592" s="44"/>
      <c r="D592" s="44"/>
      <c r="E592" s="65"/>
      <c r="F592" s="65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</row>
    <row r="593" spans="1:25" ht="15.75" x14ac:dyDescent="0.25">
      <c r="A593" s="21"/>
      <c r="B593" s="64"/>
      <c r="C593" s="44"/>
      <c r="D593" s="44"/>
      <c r="E593" s="65"/>
      <c r="F593" s="65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</row>
    <row r="594" spans="1:25" ht="15.75" x14ac:dyDescent="0.25">
      <c r="A594" s="21"/>
      <c r="B594" s="64"/>
      <c r="C594" s="44"/>
      <c r="D594" s="44"/>
      <c r="E594" s="65"/>
      <c r="F594" s="65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</row>
    <row r="595" spans="1:25" ht="15.75" x14ac:dyDescent="0.25">
      <c r="A595" s="21"/>
      <c r="B595" s="64"/>
      <c r="C595" s="44"/>
      <c r="D595" s="44"/>
      <c r="E595" s="65"/>
      <c r="F595" s="65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</row>
    <row r="596" spans="1:25" ht="15.75" x14ac:dyDescent="0.25">
      <c r="A596" s="21"/>
      <c r="B596" s="64"/>
      <c r="C596" s="44"/>
      <c r="D596" s="44"/>
      <c r="E596" s="65"/>
      <c r="F596" s="65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</row>
    <row r="597" spans="1:25" ht="15.75" x14ac:dyDescent="0.25">
      <c r="A597" s="21"/>
      <c r="B597" s="64"/>
      <c r="C597" s="44"/>
      <c r="D597" s="44"/>
      <c r="E597" s="65"/>
      <c r="F597" s="65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</row>
    <row r="598" spans="1:25" ht="15.75" x14ac:dyDescent="0.25">
      <c r="A598" s="21"/>
      <c r="B598" s="64"/>
      <c r="C598" s="44"/>
      <c r="D598" s="44"/>
      <c r="E598" s="65"/>
      <c r="F598" s="65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</row>
    <row r="599" spans="1:25" ht="15.75" x14ac:dyDescent="0.25">
      <c r="A599" s="21"/>
      <c r="B599" s="64"/>
      <c r="C599" s="44"/>
      <c r="D599" s="44"/>
      <c r="E599" s="65"/>
      <c r="F599" s="65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</row>
    <row r="600" spans="1:25" ht="15.75" x14ac:dyDescent="0.25">
      <c r="A600" s="21"/>
      <c r="B600" s="64"/>
      <c r="C600" s="44"/>
      <c r="D600" s="44"/>
      <c r="E600" s="65"/>
      <c r="F600" s="65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</row>
    <row r="601" spans="1:25" ht="15.75" x14ac:dyDescent="0.25">
      <c r="A601" s="21"/>
      <c r="B601" s="64"/>
      <c r="C601" s="44"/>
      <c r="D601" s="44"/>
      <c r="E601" s="65"/>
      <c r="F601" s="65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</row>
    <row r="602" spans="1:25" ht="15.75" x14ac:dyDescent="0.25">
      <c r="A602" s="21"/>
      <c r="B602" s="64"/>
      <c r="C602" s="44"/>
      <c r="D602" s="44"/>
      <c r="E602" s="65"/>
      <c r="F602" s="65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</row>
    <row r="603" spans="1:25" ht="15.75" x14ac:dyDescent="0.25">
      <c r="A603" s="21"/>
      <c r="B603" s="64"/>
      <c r="C603" s="44"/>
      <c r="D603" s="44"/>
      <c r="E603" s="65"/>
      <c r="F603" s="65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</row>
    <row r="604" spans="1:25" ht="15.75" x14ac:dyDescent="0.25">
      <c r="A604" s="21"/>
      <c r="B604" s="64"/>
      <c r="C604" s="44"/>
      <c r="D604" s="44"/>
      <c r="E604" s="65"/>
      <c r="F604" s="65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</row>
    <row r="605" spans="1:25" ht="15.75" x14ac:dyDescent="0.25">
      <c r="A605" s="21"/>
      <c r="B605" s="64"/>
      <c r="C605" s="44"/>
      <c r="D605" s="44"/>
      <c r="E605" s="65"/>
      <c r="F605" s="65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</row>
    <row r="606" spans="1:25" ht="15.75" x14ac:dyDescent="0.25">
      <c r="A606" s="21"/>
      <c r="B606" s="64"/>
      <c r="C606" s="44"/>
      <c r="D606" s="44"/>
      <c r="E606" s="65"/>
      <c r="F606" s="65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</row>
    <row r="607" spans="1:25" ht="15.75" x14ac:dyDescent="0.25">
      <c r="A607" s="21"/>
      <c r="B607" s="64"/>
      <c r="C607" s="44"/>
      <c r="D607" s="44"/>
      <c r="E607" s="65"/>
      <c r="F607" s="65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</row>
    <row r="608" spans="1:25" ht="15.75" x14ac:dyDescent="0.25">
      <c r="A608" s="21"/>
      <c r="B608" s="64"/>
      <c r="C608" s="44"/>
      <c r="D608" s="44"/>
      <c r="E608" s="65"/>
      <c r="F608" s="65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</row>
    <row r="609" spans="1:25" ht="15.75" x14ac:dyDescent="0.25">
      <c r="A609" s="21"/>
      <c r="B609" s="64"/>
      <c r="C609" s="44"/>
      <c r="D609" s="44"/>
      <c r="E609" s="65"/>
      <c r="F609" s="65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</row>
    <row r="610" spans="1:25" ht="15.75" x14ac:dyDescent="0.25">
      <c r="A610" s="21"/>
      <c r="B610" s="64"/>
      <c r="C610" s="44"/>
      <c r="D610" s="44"/>
      <c r="E610" s="65"/>
      <c r="F610" s="65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</row>
    <row r="611" spans="1:25" ht="15.75" x14ac:dyDescent="0.25">
      <c r="A611" s="21"/>
      <c r="B611" s="64"/>
      <c r="C611" s="44"/>
      <c r="D611" s="44"/>
      <c r="E611" s="65"/>
      <c r="F611" s="65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</row>
    <row r="612" spans="1:25" ht="15.75" x14ac:dyDescent="0.25">
      <c r="A612" s="21"/>
      <c r="B612" s="64"/>
      <c r="C612" s="44"/>
      <c r="D612" s="44"/>
      <c r="E612" s="65"/>
      <c r="F612" s="65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</row>
    <row r="613" spans="1:25" ht="15.75" x14ac:dyDescent="0.25">
      <c r="A613" s="21"/>
      <c r="B613" s="64"/>
      <c r="C613" s="44"/>
      <c r="D613" s="44"/>
      <c r="E613" s="65"/>
      <c r="F613" s="65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</row>
    <row r="614" spans="1:25" ht="15.75" x14ac:dyDescent="0.25">
      <c r="A614" s="21"/>
      <c r="B614" s="64"/>
      <c r="C614" s="44"/>
      <c r="D614" s="44"/>
      <c r="E614" s="65"/>
      <c r="F614" s="65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</row>
    <row r="615" spans="1:25" ht="15.75" x14ac:dyDescent="0.25">
      <c r="A615" s="21"/>
      <c r="B615" s="64"/>
      <c r="C615" s="44"/>
      <c r="D615" s="44"/>
      <c r="E615" s="65"/>
      <c r="F615" s="65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</row>
    <row r="616" spans="1:25" ht="15.75" x14ac:dyDescent="0.25">
      <c r="A616" s="21"/>
      <c r="B616" s="64"/>
      <c r="C616" s="44"/>
      <c r="D616" s="44"/>
      <c r="E616" s="65"/>
      <c r="F616" s="65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</row>
    <row r="617" spans="1:25" ht="15.75" x14ac:dyDescent="0.25">
      <c r="A617" s="21"/>
      <c r="B617" s="64"/>
      <c r="C617" s="44"/>
      <c r="D617" s="44"/>
      <c r="E617" s="65"/>
      <c r="F617" s="65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</row>
    <row r="618" spans="1:25" ht="15.75" x14ac:dyDescent="0.25">
      <c r="A618" s="21"/>
      <c r="B618" s="64"/>
      <c r="C618" s="44"/>
      <c r="D618" s="44"/>
      <c r="E618" s="65"/>
      <c r="F618" s="65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</row>
    <row r="619" spans="1:25" ht="15.75" x14ac:dyDescent="0.25">
      <c r="A619" s="21"/>
      <c r="B619" s="64"/>
      <c r="C619" s="44"/>
      <c r="D619" s="44"/>
      <c r="E619" s="65"/>
      <c r="F619" s="65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</row>
    <row r="620" spans="1:25" ht="15.75" x14ac:dyDescent="0.25">
      <c r="A620" s="21"/>
      <c r="B620" s="64"/>
      <c r="C620" s="44"/>
      <c r="D620" s="44"/>
      <c r="E620" s="65"/>
      <c r="F620" s="65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</row>
    <row r="621" spans="1:25" ht="15.75" x14ac:dyDescent="0.25">
      <c r="A621" s="21"/>
      <c r="B621" s="64"/>
      <c r="C621" s="44"/>
      <c r="D621" s="44"/>
      <c r="E621" s="65"/>
      <c r="F621" s="65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</row>
    <row r="622" spans="1:25" ht="15.75" x14ac:dyDescent="0.25">
      <c r="A622" s="21"/>
      <c r="B622" s="64"/>
      <c r="C622" s="44"/>
      <c r="D622" s="44"/>
      <c r="E622" s="65"/>
      <c r="F622" s="65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</row>
    <row r="623" spans="1:25" ht="15.75" x14ac:dyDescent="0.25">
      <c r="A623" s="21"/>
      <c r="B623" s="64"/>
      <c r="C623" s="44"/>
      <c r="D623" s="44"/>
      <c r="E623" s="65"/>
      <c r="F623" s="65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</row>
    <row r="624" spans="1:25" ht="15.75" x14ac:dyDescent="0.25">
      <c r="A624" s="21"/>
      <c r="B624" s="64"/>
      <c r="C624" s="44"/>
      <c r="D624" s="44"/>
      <c r="E624" s="65"/>
      <c r="F624" s="65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</row>
    <row r="625" spans="1:25" ht="15.75" x14ac:dyDescent="0.25">
      <c r="A625" s="21"/>
      <c r="B625" s="64"/>
      <c r="C625" s="44"/>
      <c r="D625" s="44"/>
      <c r="E625" s="65"/>
      <c r="F625" s="65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</row>
    <row r="626" spans="1:25" ht="15.75" x14ac:dyDescent="0.25">
      <c r="A626" s="21"/>
      <c r="B626" s="64"/>
      <c r="C626" s="44"/>
      <c r="D626" s="44"/>
      <c r="E626" s="65"/>
      <c r="F626" s="65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</row>
    <row r="627" spans="1:25" ht="15.75" x14ac:dyDescent="0.25">
      <c r="A627" s="21"/>
      <c r="B627" s="64"/>
      <c r="C627" s="44"/>
      <c r="D627" s="44"/>
      <c r="E627" s="65"/>
      <c r="F627" s="65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</row>
    <row r="628" spans="1:25" ht="15.75" x14ac:dyDescent="0.25">
      <c r="A628" s="21"/>
      <c r="B628" s="64"/>
      <c r="C628" s="44"/>
      <c r="D628" s="44"/>
      <c r="E628" s="65"/>
      <c r="F628" s="65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</row>
    <row r="629" spans="1:25" ht="15.75" x14ac:dyDescent="0.25">
      <c r="A629" s="21"/>
      <c r="B629" s="64"/>
      <c r="C629" s="44"/>
      <c r="D629" s="44"/>
      <c r="E629" s="65"/>
      <c r="F629" s="65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</row>
    <row r="630" spans="1:25" ht="15.75" x14ac:dyDescent="0.25">
      <c r="A630" s="21"/>
      <c r="B630" s="64"/>
      <c r="C630" s="44"/>
      <c r="D630" s="44"/>
      <c r="E630" s="65"/>
      <c r="F630" s="65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</row>
    <row r="631" spans="1:25" ht="15.75" x14ac:dyDescent="0.25">
      <c r="A631" s="21"/>
      <c r="B631" s="64"/>
      <c r="C631" s="44"/>
      <c r="D631" s="44"/>
      <c r="E631" s="65"/>
      <c r="F631" s="65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</row>
    <row r="632" spans="1:25" ht="15.75" x14ac:dyDescent="0.25">
      <c r="A632" s="21"/>
      <c r="B632" s="64"/>
      <c r="C632" s="44"/>
      <c r="D632" s="44"/>
      <c r="E632" s="65"/>
      <c r="F632" s="65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</row>
    <row r="633" spans="1:25" ht="15.75" x14ac:dyDescent="0.25">
      <c r="A633" s="21"/>
      <c r="B633" s="64"/>
      <c r="C633" s="44"/>
      <c r="D633" s="44"/>
      <c r="E633" s="65"/>
      <c r="F633" s="65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</row>
    <row r="634" spans="1:25" ht="15.75" x14ac:dyDescent="0.25">
      <c r="A634" s="21"/>
      <c r="B634" s="64"/>
      <c r="C634" s="44"/>
      <c r="D634" s="44"/>
      <c r="E634" s="65"/>
      <c r="F634" s="65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</row>
    <row r="635" spans="1:25" ht="15.75" x14ac:dyDescent="0.25">
      <c r="A635" s="21"/>
      <c r="B635" s="64"/>
      <c r="C635" s="44"/>
      <c r="D635" s="44"/>
      <c r="E635" s="65"/>
      <c r="F635" s="65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</row>
    <row r="636" spans="1:25" ht="15.75" x14ac:dyDescent="0.25">
      <c r="A636" s="21"/>
      <c r="B636" s="64"/>
      <c r="C636" s="44"/>
      <c r="D636" s="44"/>
      <c r="E636" s="65"/>
      <c r="F636" s="65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</row>
    <row r="637" spans="1:25" ht="15.75" x14ac:dyDescent="0.25">
      <c r="A637" s="21"/>
      <c r="B637" s="64"/>
      <c r="C637" s="44"/>
      <c r="D637" s="44"/>
      <c r="E637" s="65"/>
      <c r="F637" s="65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</row>
    <row r="638" spans="1:25" ht="15.75" x14ac:dyDescent="0.25">
      <c r="A638" s="21"/>
      <c r="B638" s="64"/>
      <c r="C638" s="44"/>
      <c r="D638" s="44"/>
      <c r="E638" s="65"/>
      <c r="F638" s="65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</row>
    <row r="639" spans="1:25" ht="15.75" x14ac:dyDescent="0.25">
      <c r="A639" s="21"/>
      <c r="B639" s="64"/>
      <c r="C639" s="44"/>
      <c r="D639" s="44"/>
      <c r="E639" s="65"/>
      <c r="F639" s="65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</row>
    <row r="640" spans="1:25" ht="15.75" x14ac:dyDescent="0.25">
      <c r="A640" s="21"/>
      <c r="B640" s="64"/>
      <c r="C640" s="44"/>
      <c r="D640" s="44"/>
      <c r="E640" s="65"/>
      <c r="F640" s="65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</row>
    <row r="641" spans="1:25" ht="15.75" x14ac:dyDescent="0.25">
      <c r="A641" s="21"/>
      <c r="B641" s="64"/>
      <c r="C641" s="44"/>
      <c r="D641" s="44"/>
      <c r="E641" s="65"/>
      <c r="F641" s="65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</row>
    <row r="642" spans="1:25" ht="15.75" x14ac:dyDescent="0.25">
      <c r="A642" s="21"/>
      <c r="B642" s="64"/>
      <c r="C642" s="44"/>
      <c r="D642" s="44"/>
      <c r="E642" s="65"/>
      <c r="F642" s="65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</row>
    <row r="643" spans="1:25" ht="15.75" x14ac:dyDescent="0.25">
      <c r="A643" s="21"/>
      <c r="B643" s="64"/>
      <c r="C643" s="44"/>
      <c r="D643" s="44"/>
      <c r="E643" s="65"/>
      <c r="F643" s="65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</row>
    <row r="644" spans="1:25" ht="15.75" x14ac:dyDescent="0.25">
      <c r="A644" s="21"/>
      <c r="B644" s="64"/>
      <c r="C644" s="44"/>
      <c r="D644" s="44"/>
      <c r="E644" s="65"/>
      <c r="F644" s="65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</row>
    <row r="645" spans="1:25" ht="15.75" x14ac:dyDescent="0.25">
      <c r="A645" s="21"/>
      <c r="B645" s="64"/>
      <c r="C645" s="44"/>
      <c r="D645" s="44"/>
      <c r="E645" s="65"/>
      <c r="F645" s="65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</row>
    <row r="646" spans="1:25" ht="15.75" x14ac:dyDescent="0.25">
      <c r="A646" s="21"/>
      <c r="B646" s="64"/>
      <c r="C646" s="44"/>
      <c r="D646" s="44"/>
      <c r="E646" s="65"/>
      <c r="F646" s="65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</row>
    <row r="647" spans="1:25" ht="15.75" x14ac:dyDescent="0.25">
      <c r="A647" s="21"/>
      <c r="B647" s="64"/>
      <c r="C647" s="44"/>
      <c r="D647" s="44"/>
      <c r="E647" s="65"/>
      <c r="F647" s="65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</row>
    <row r="648" spans="1:25" ht="15.75" x14ac:dyDescent="0.25">
      <c r="A648" s="21"/>
      <c r="B648" s="64"/>
      <c r="C648" s="44"/>
      <c r="D648" s="44"/>
      <c r="E648" s="65"/>
      <c r="F648" s="65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</row>
    <row r="649" spans="1:25" ht="15.75" x14ac:dyDescent="0.25">
      <c r="A649" s="21"/>
      <c r="B649" s="64"/>
      <c r="C649" s="44"/>
      <c r="D649" s="44"/>
      <c r="E649" s="65"/>
      <c r="F649" s="65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</row>
    <row r="650" spans="1:25" ht="15.75" x14ac:dyDescent="0.25">
      <c r="A650" s="21"/>
      <c r="B650" s="64"/>
      <c r="C650" s="44"/>
      <c r="D650" s="44"/>
      <c r="E650" s="65"/>
      <c r="F650" s="65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</row>
    <row r="651" spans="1:25" ht="15.75" x14ac:dyDescent="0.25">
      <c r="A651" s="21"/>
      <c r="B651" s="64"/>
      <c r="C651" s="44"/>
      <c r="D651" s="44"/>
      <c r="E651" s="65"/>
      <c r="F651" s="65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</row>
    <row r="652" spans="1:25" ht="15.75" x14ac:dyDescent="0.25">
      <c r="A652" s="21"/>
      <c r="B652" s="64"/>
      <c r="C652" s="44"/>
      <c r="D652" s="44"/>
      <c r="E652" s="65"/>
      <c r="F652" s="65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</row>
    <row r="653" spans="1:25" ht="15.75" x14ac:dyDescent="0.25">
      <c r="A653" s="21"/>
      <c r="B653" s="64"/>
      <c r="C653" s="44"/>
      <c r="D653" s="44"/>
      <c r="E653" s="65"/>
      <c r="F653" s="65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</row>
    <row r="654" spans="1:25" ht="15.75" x14ac:dyDescent="0.25">
      <c r="A654" s="21"/>
      <c r="B654" s="64"/>
      <c r="C654" s="44"/>
      <c r="D654" s="44"/>
      <c r="E654" s="65"/>
      <c r="F654" s="65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</row>
    <row r="655" spans="1:25" ht="15.75" x14ac:dyDescent="0.25">
      <c r="A655" s="21"/>
      <c r="B655" s="64"/>
      <c r="C655" s="44"/>
      <c r="D655" s="44"/>
      <c r="E655" s="65"/>
      <c r="F655" s="65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</row>
    <row r="656" spans="1:25" ht="15.75" x14ac:dyDescent="0.25">
      <c r="A656" s="21"/>
      <c r="B656" s="64"/>
      <c r="C656" s="44"/>
      <c r="D656" s="44"/>
      <c r="E656" s="65"/>
      <c r="F656" s="65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</row>
    <row r="657" spans="1:25" ht="15.75" x14ac:dyDescent="0.25">
      <c r="A657" s="21"/>
      <c r="B657" s="64"/>
      <c r="C657" s="44"/>
      <c r="D657" s="44"/>
      <c r="E657" s="65"/>
      <c r="F657" s="65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</row>
    <row r="658" spans="1:25" ht="15.75" x14ac:dyDescent="0.25">
      <c r="A658" s="21"/>
      <c r="B658" s="64"/>
      <c r="C658" s="44"/>
      <c r="D658" s="44"/>
      <c r="E658" s="65"/>
      <c r="F658" s="65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</row>
    <row r="659" spans="1:25" ht="15.75" x14ac:dyDescent="0.25">
      <c r="A659" s="21"/>
      <c r="B659" s="64"/>
      <c r="C659" s="44"/>
      <c r="D659" s="44"/>
      <c r="E659" s="65"/>
      <c r="F659" s="65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</row>
    <row r="660" spans="1:25" ht="15.75" x14ac:dyDescent="0.25">
      <c r="A660" s="21"/>
      <c r="B660" s="64"/>
      <c r="C660" s="44"/>
      <c r="D660" s="44"/>
      <c r="E660" s="65"/>
      <c r="F660" s="65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</row>
    <row r="661" spans="1:25" ht="15.75" x14ac:dyDescent="0.25">
      <c r="A661" s="21"/>
      <c r="B661" s="64"/>
      <c r="C661" s="44"/>
      <c r="D661" s="44"/>
      <c r="E661" s="65"/>
      <c r="F661" s="65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</row>
    <row r="662" spans="1:25" ht="15.75" x14ac:dyDescent="0.25">
      <c r="A662" s="21"/>
      <c r="B662" s="64"/>
      <c r="C662" s="44"/>
      <c r="D662" s="44"/>
      <c r="E662" s="65"/>
      <c r="F662" s="65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</row>
    <row r="663" spans="1:25" ht="15.75" x14ac:dyDescent="0.25">
      <c r="A663" s="21"/>
      <c r="B663" s="64"/>
      <c r="C663" s="44"/>
      <c r="D663" s="44"/>
      <c r="E663" s="65"/>
      <c r="F663" s="65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</row>
    <row r="664" spans="1:25" ht="15.75" x14ac:dyDescent="0.25">
      <c r="A664" s="21"/>
      <c r="B664" s="64"/>
      <c r="C664" s="44"/>
      <c r="D664" s="44"/>
      <c r="E664" s="65"/>
      <c r="F664" s="65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</row>
    <row r="665" spans="1:25" ht="15.75" x14ac:dyDescent="0.25">
      <c r="A665" s="21"/>
      <c r="B665" s="64"/>
      <c r="C665" s="44"/>
      <c r="D665" s="44"/>
      <c r="E665" s="65"/>
      <c r="F665" s="65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</row>
    <row r="666" spans="1:25" ht="15.75" x14ac:dyDescent="0.25">
      <c r="A666" s="21"/>
      <c r="B666" s="64"/>
      <c r="C666" s="44"/>
      <c r="D666" s="44"/>
      <c r="E666" s="65"/>
      <c r="F666" s="65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</row>
    <row r="667" spans="1:25" ht="15.75" x14ac:dyDescent="0.25">
      <c r="A667" s="21"/>
      <c r="B667" s="64"/>
      <c r="C667" s="44"/>
      <c r="D667" s="44"/>
      <c r="E667" s="65"/>
      <c r="F667" s="65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</row>
    <row r="668" spans="1:25" ht="15.75" x14ac:dyDescent="0.25">
      <c r="A668" s="21"/>
      <c r="B668" s="64"/>
      <c r="C668" s="44"/>
      <c r="D668" s="44"/>
      <c r="E668" s="65"/>
      <c r="F668" s="65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</row>
    <row r="669" spans="1:25" ht="15.75" x14ac:dyDescent="0.25">
      <c r="A669" s="21"/>
      <c r="B669" s="64"/>
      <c r="C669" s="44"/>
      <c r="D669" s="44"/>
      <c r="E669" s="65"/>
      <c r="F669" s="65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</row>
    <row r="670" spans="1:25" ht="15.75" x14ac:dyDescent="0.25">
      <c r="A670" s="21"/>
      <c r="B670" s="64"/>
      <c r="C670" s="44"/>
      <c r="D670" s="44"/>
      <c r="E670" s="65"/>
      <c r="F670" s="65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</row>
    <row r="671" spans="1:25" ht="15.75" x14ac:dyDescent="0.25">
      <c r="A671" s="21"/>
      <c r="B671" s="64"/>
      <c r="C671" s="44"/>
      <c r="D671" s="44"/>
      <c r="E671" s="65"/>
      <c r="F671" s="65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</row>
    <row r="672" spans="1:25" ht="15.75" x14ac:dyDescent="0.25">
      <c r="A672" s="21"/>
      <c r="B672" s="64"/>
      <c r="C672" s="44"/>
      <c r="D672" s="44"/>
      <c r="E672" s="65"/>
      <c r="F672" s="65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</row>
    <row r="673" spans="1:25" ht="15.75" x14ac:dyDescent="0.25">
      <c r="A673" s="21"/>
      <c r="B673" s="64"/>
      <c r="C673" s="44"/>
      <c r="D673" s="44"/>
      <c r="E673" s="65"/>
      <c r="F673" s="65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</row>
    <row r="674" spans="1:25" ht="15.75" x14ac:dyDescent="0.25">
      <c r="A674" s="21"/>
      <c r="B674" s="64"/>
      <c r="C674" s="44"/>
      <c r="D674" s="44"/>
      <c r="E674" s="65"/>
      <c r="F674" s="65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</row>
    <row r="675" spans="1:25" ht="15.75" x14ac:dyDescent="0.25">
      <c r="A675" s="21"/>
      <c r="B675" s="64"/>
      <c r="C675" s="44"/>
      <c r="D675" s="44"/>
      <c r="E675" s="65"/>
      <c r="F675" s="65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</row>
    <row r="676" spans="1:25" ht="15.75" x14ac:dyDescent="0.25">
      <c r="A676" s="21"/>
      <c r="B676" s="64"/>
      <c r="C676" s="44"/>
      <c r="D676" s="44"/>
      <c r="E676" s="65"/>
      <c r="F676" s="65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</row>
    <row r="677" spans="1:25" ht="15.75" x14ac:dyDescent="0.25">
      <c r="A677" s="21"/>
      <c r="B677" s="64"/>
      <c r="C677" s="44"/>
      <c r="D677" s="44"/>
      <c r="E677" s="65"/>
      <c r="F677" s="65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</row>
    <row r="678" spans="1:25" ht="15.75" x14ac:dyDescent="0.25">
      <c r="A678" s="21"/>
      <c r="B678" s="64"/>
      <c r="C678" s="44"/>
      <c r="D678" s="44"/>
      <c r="E678" s="65"/>
      <c r="F678" s="65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</row>
    <row r="679" spans="1:25" ht="15.75" x14ac:dyDescent="0.25">
      <c r="A679" s="21"/>
      <c r="B679" s="64"/>
      <c r="C679" s="44"/>
      <c r="D679" s="44"/>
      <c r="E679" s="65"/>
      <c r="F679" s="65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</row>
    <row r="680" spans="1:25" ht="15.75" x14ac:dyDescent="0.25">
      <c r="A680" s="21"/>
      <c r="B680" s="64"/>
      <c r="C680" s="44"/>
      <c r="D680" s="44"/>
      <c r="E680" s="65"/>
      <c r="F680" s="65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</row>
    <row r="681" spans="1:25" ht="15.75" x14ac:dyDescent="0.25">
      <c r="A681" s="21"/>
      <c r="B681" s="64"/>
      <c r="C681" s="44"/>
      <c r="D681" s="44"/>
      <c r="E681" s="65"/>
      <c r="F681" s="65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</row>
    <row r="682" spans="1:25" ht="15.75" x14ac:dyDescent="0.25">
      <c r="A682" s="21"/>
      <c r="B682" s="64"/>
      <c r="C682" s="44"/>
      <c r="D682" s="44"/>
      <c r="E682" s="65"/>
      <c r="F682" s="65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</row>
    <row r="683" spans="1:25" ht="15.75" x14ac:dyDescent="0.25">
      <c r="A683" s="21"/>
      <c r="B683" s="64"/>
      <c r="C683" s="44"/>
      <c r="D683" s="44"/>
      <c r="E683" s="65"/>
      <c r="F683" s="65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</row>
    <row r="684" spans="1:25" ht="15.75" x14ac:dyDescent="0.25">
      <c r="A684" s="21"/>
      <c r="B684" s="64"/>
      <c r="C684" s="44"/>
      <c r="D684" s="44"/>
      <c r="E684" s="65"/>
      <c r="F684" s="65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</row>
    <row r="685" spans="1:25" ht="15.75" x14ac:dyDescent="0.25">
      <c r="A685" s="21"/>
      <c r="B685" s="64"/>
      <c r="C685" s="44"/>
      <c r="D685" s="44"/>
      <c r="E685" s="65"/>
      <c r="F685" s="65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</row>
    <row r="686" spans="1:25" ht="15.75" x14ac:dyDescent="0.25">
      <c r="A686" s="21"/>
      <c r="B686" s="64"/>
      <c r="C686" s="44"/>
      <c r="D686" s="44"/>
      <c r="E686" s="65"/>
      <c r="F686" s="65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</row>
    <row r="687" spans="1:25" ht="15.75" x14ac:dyDescent="0.25">
      <c r="A687" s="21"/>
      <c r="B687" s="64"/>
      <c r="C687" s="44"/>
      <c r="D687" s="44"/>
      <c r="E687" s="65"/>
      <c r="F687" s="65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</row>
    <row r="688" spans="1:25" ht="15.75" x14ac:dyDescent="0.25">
      <c r="A688" s="21"/>
      <c r="B688" s="64"/>
      <c r="C688" s="44"/>
      <c r="D688" s="44"/>
      <c r="E688" s="65"/>
      <c r="F688" s="65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</row>
    <row r="689" spans="1:25" ht="15.75" x14ac:dyDescent="0.25">
      <c r="A689" s="21"/>
      <c r="B689" s="64"/>
      <c r="C689" s="44"/>
      <c r="D689" s="44"/>
      <c r="E689" s="65"/>
      <c r="F689" s="65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</row>
    <row r="690" spans="1:25" ht="15.75" x14ac:dyDescent="0.25">
      <c r="A690" s="21"/>
      <c r="B690" s="64"/>
      <c r="C690" s="44"/>
      <c r="D690" s="44"/>
      <c r="E690" s="65"/>
      <c r="F690" s="65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</row>
    <row r="691" spans="1:25" ht="15.75" x14ac:dyDescent="0.25">
      <c r="A691" s="21"/>
      <c r="B691" s="64"/>
      <c r="C691" s="44"/>
      <c r="D691" s="44"/>
      <c r="E691" s="65"/>
      <c r="F691" s="65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</row>
    <row r="692" spans="1:25" ht="15.75" x14ac:dyDescent="0.25">
      <c r="A692" s="21"/>
      <c r="B692" s="64"/>
      <c r="C692" s="44"/>
      <c r="D692" s="44"/>
      <c r="E692" s="65"/>
      <c r="F692" s="65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</row>
    <row r="693" spans="1:25" ht="15.75" x14ac:dyDescent="0.25">
      <c r="A693" s="21"/>
      <c r="B693" s="64"/>
      <c r="C693" s="44"/>
      <c r="D693" s="44"/>
      <c r="E693" s="65"/>
      <c r="F693" s="65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</row>
    <row r="694" spans="1:25" ht="15.75" x14ac:dyDescent="0.25">
      <c r="A694" s="21"/>
      <c r="B694" s="64"/>
      <c r="C694" s="44"/>
      <c r="D694" s="44"/>
      <c r="E694" s="65"/>
      <c r="F694" s="65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</row>
    <row r="695" spans="1:25" ht="15.75" x14ac:dyDescent="0.25">
      <c r="A695" s="21"/>
      <c r="B695" s="64"/>
      <c r="C695" s="44"/>
      <c r="D695" s="44"/>
      <c r="E695" s="65"/>
      <c r="F695" s="65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</row>
    <row r="696" spans="1:25" ht="15.75" x14ac:dyDescent="0.25">
      <c r="A696" s="21"/>
      <c r="B696" s="64"/>
      <c r="C696" s="44"/>
      <c r="D696" s="44"/>
      <c r="E696" s="65"/>
      <c r="F696" s="65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</row>
    <row r="697" spans="1:25" ht="15.75" x14ac:dyDescent="0.25">
      <c r="A697" s="21"/>
      <c r="B697" s="64"/>
      <c r="C697" s="44"/>
      <c r="D697" s="44"/>
      <c r="E697" s="65"/>
      <c r="F697" s="65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</row>
    <row r="698" spans="1:25" ht="15.75" x14ac:dyDescent="0.25">
      <c r="A698" s="21"/>
      <c r="B698" s="64"/>
      <c r="C698" s="44"/>
      <c r="D698" s="44"/>
      <c r="E698" s="65"/>
      <c r="F698" s="65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</row>
    <row r="699" spans="1:25" ht="15.75" x14ac:dyDescent="0.25">
      <c r="A699" s="21"/>
      <c r="B699" s="64"/>
      <c r="C699" s="44"/>
      <c r="D699" s="44"/>
      <c r="E699" s="65"/>
      <c r="F699" s="65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</row>
    <row r="700" spans="1:25" ht="15.75" x14ac:dyDescent="0.25">
      <c r="A700" s="21"/>
      <c r="B700" s="64"/>
      <c r="C700" s="44"/>
      <c r="D700" s="44"/>
      <c r="E700" s="65"/>
      <c r="F700" s="65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</row>
    <row r="701" spans="1:25" ht="15.75" x14ac:dyDescent="0.25">
      <c r="A701" s="21"/>
      <c r="B701" s="64"/>
      <c r="C701" s="44"/>
      <c r="D701" s="44"/>
      <c r="E701" s="65"/>
      <c r="F701" s="65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</row>
    <row r="702" spans="1:25" ht="15.75" x14ac:dyDescent="0.25">
      <c r="A702" s="21"/>
      <c r="B702" s="64"/>
      <c r="C702" s="44"/>
      <c r="D702" s="44"/>
      <c r="E702" s="65"/>
      <c r="F702" s="65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</row>
    <row r="703" spans="1:25" ht="15.75" x14ac:dyDescent="0.25">
      <c r="A703" s="21"/>
      <c r="B703" s="64"/>
      <c r="C703" s="44"/>
      <c r="D703" s="44"/>
      <c r="E703" s="65"/>
      <c r="F703" s="65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</row>
    <row r="704" spans="1:25" ht="15.75" x14ac:dyDescent="0.25">
      <c r="A704" s="21"/>
      <c r="B704" s="64"/>
      <c r="C704" s="44"/>
      <c r="D704" s="44"/>
      <c r="E704" s="65"/>
      <c r="F704" s="65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</row>
    <row r="705" spans="1:25" ht="15.75" x14ac:dyDescent="0.25">
      <c r="A705" s="21"/>
      <c r="B705" s="64"/>
      <c r="C705" s="44"/>
      <c r="D705" s="44"/>
      <c r="E705" s="65"/>
      <c r="F705" s="65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</row>
    <row r="706" spans="1:25" ht="15.75" x14ac:dyDescent="0.25">
      <c r="A706" s="21"/>
      <c r="B706" s="64"/>
      <c r="C706" s="44"/>
      <c r="D706" s="44"/>
      <c r="E706" s="65"/>
      <c r="F706" s="65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</row>
    <row r="707" spans="1:25" ht="15.75" x14ac:dyDescent="0.25">
      <c r="A707" s="21"/>
      <c r="B707" s="64"/>
      <c r="C707" s="44"/>
      <c r="D707" s="44"/>
      <c r="E707" s="65"/>
      <c r="F707" s="65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</row>
    <row r="708" spans="1:25" ht="15.75" x14ac:dyDescent="0.25">
      <c r="A708" s="21"/>
      <c r="B708" s="64"/>
      <c r="C708" s="44"/>
      <c r="D708" s="44"/>
      <c r="E708" s="65"/>
      <c r="F708" s="65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</row>
    <row r="709" spans="1:25" ht="15.75" x14ac:dyDescent="0.25">
      <c r="A709" s="21"/>
      <c r="B709" s="64"/>
      <c r="C709" s="44"/>
      <c r="D709" s="44"/>
      <c r="E709" s="65"/>
      <c r="F709" s="65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</row>
    <row r="710" spans="1:25" ht="15.75" x14ac:dyDescent="0.25">
      <c r="A710" s="21"/>
      <c r="B710" s="64"/>
      <c r="C710" s="44"/>
      <c r="D710" s="44"/>
      <c r="E710" s="65"/>
      <c r="F710" s="65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</row>
    <row r="711" spans="1:25" ht="15.75" x14ac:dyDescent="0.25">
      <c r="A711" s="21"/>
      <c r="B711" s="64"/>
      <c r="C711" s="44"/>
      <c r="D711" s="44"/>
      <c r="E711" s="65"/>
      <c r="F711" s="65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</row>
    <row r="712" spans="1:25" ht="15.75" x14ac:dyDescent="0.25">
      <c r="A712" s="21"/>
      <c r="B712" s="64"/>
      <c r="C712" s="44"/>
      <c r="D712" s="44"/>
      <c r="E712" s="65"/>
      <c r="F712" s="65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</row>
    <row r="713" spans="1:25" ht="15.75" x14ac:dyDescent="0.25">
      <c r="A713" s="21"/>
      <c r="B713" s="64"/>
      <c r="C713" s="44"/>
      <c r="D713" s="44"/>
      <c r="E713" s="65"/>
      <c r="F713" s="65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</row>
    <row r="714" spans="1:25" ht="15.75" x14ac:dyDescent="0.25">
      <c r="A714" s="21"/>
      <c r="B714" s="64"/>
      <c r="C714" s="44"/>
      <c r="D714" s="44"/>
      <c r="E714" s="65"/>
      <c r="F714" s="65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</row>
    <row r="715" spans="1:25" ht="15.75" x14ac:dyDescent="0.25">
      <c r="A715" s="21"/>
      <c r="B715" s="64"/>
      <c r="C715" s="44"/>
      <c r="D715" s="44"/>
      <c r="E715" s="65"/>
      <c r="F715" s="65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</row>
    <row r="716" spans="1:25" ht="15.75" x14ac:dyDescent="0.25">
      <c r="A716" s="21"/>
      <c r="B716" s="64"/>
      <c r="C716" s="44"/>
      <c r="D716" s="44"/>
      <c r="E716" s="65"/>
      <c r="F716" s="65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</row>
    <row r="717" spans="1:25" ht="15.75" x14ac:dyDescent="0.25">
      <c r="A717" s="21"/>
      <c r="B717" s="64"/>
      <c r="C717" s="44"/>
      <c r="D717" s="44"/>
      <c r="E717" s="65"/>
      <c r="F717" s="65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</row>
    <row r="718" spans="1:25" ht="15.75" x14ac:dyDescent="0.25">
      <c r="A718" s="21"/>
      <c r="B718" s="64"/>
      <c r="C718" s="44"/>
      <c r="D718" s="44"/>
      <c r="E718" s="65"/>
      <c r="F718" s="65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</row>
    <row r="719" spans="1:25" ht="15.75" x14ac:dyDescent="0.25">
      <c r="A719" s="21"/>
      <c r="B719" s="64"/>
      <c r="C719" s="44"/>
      <c r="D719" s="44"/>
      <c r="E719" s="65"/>
      <c r="F719" s="65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</row>
    <row r="720" spans="1:25" ht="15.75" x14ac:dyDescent="0.25">
      <c r="A720" s="21"/>
      <c r="B720" s="64"/>
      <c r="C720" s="44"/>
      <c r="D720" s="44"/>
      <c r="E720" s="65"/>
      <c r="F720" s="65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</row>
    <row r="721" spans="1:25" ht="15.75" x14ac:dyDescent="0.25">
      <c r="A721" s="21"/>
      <c r="B721" s="64"/>
      <c r="C721" s="44"/>
      <c r="D721" s="44"/>
      <c r="E721" s="65"/>
      <c r="F721" s="65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</row>
    <row r="722" spans="1:25" ht="15.75" x14ac:dyDescent="0.25">
      <c r="A722" s="21"/>
      <c r="B722" s="64"/>
      <c r="C722" s="44"/>
      <c r="D722" s="44"/>
      <c r="E722" s="65"/>
      <c r="F722" s="65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</row>
    <row r="723" spans="1:25" ht="15.75" x14ac:dyDescent="0.25">
      <c r="A723" s="21"/>
      <c r="B723" s="64"/>
      <c r="C723" s="44"/>
      <c r="D723" s="44"/>
      <c r="E723" s="65"/>
      <c r="F723" s="65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</row>
    <row r="724" spans="1:25" ht="15.75" x14ac:dyDescent="0.25">
      <c r="A724" s="21"/>
      <c r="B724" s="64"/>
      <c r="C724" s="44"/>
      <c r="D724" s="44"/>
      <c r="E724" s="65"/>
      <c r="F724" s="65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</row>
    <row r="725" spans="1:25" ht="15.75" x14ac:dyDescent="0.25">
      <c r="A725" s="21"/>
      <c r="B725" s="64"/>
      <c r="C725" s="44"/>
      <c r="D725" s="44"/>
      <c r="E725" s="65"/>
      <c r="F725" s="65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</row>
    <row r="726" spans="1:25" ht="15.75" x14ac:dyDescent="0.25">
      <c r="A726" s="21"/>
      <c r="B726" s="64"/>
      <c r="C726" s="44"/>
      <c r="D726" s="44"/>
      <c r="E726" s="65"/>
      <c r="F726" s="65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</row>
    <row r="727" spans="1:25" ht="15.75" x14ac:dyDescent="0.25">
      <c r="A727" s="21"/>
      <c r="B727" s="64"/>
      <c r="C727" s="44"/>
      <c r="D727" s="44"/>
      <c r="E727" s="65"/>
      <c r="F727" s="65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</row>
    <row r="728" spans="1:25" ht="15.75" x14ac:dyDescent="0.25">
      <c r="A728" s="21"/>
      <c r="B728" s="64"/>
      <c r="C728" s="44"/>
      <c r="D728" s="44"/>
      <c r="E728" s="65"/>
      <c r="F728" s="65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</row>
    <row r="729" spans="1:25" ht="15.75" x14ac:dyDescent="0.25">
      <c r="A729" s="21"/>
      <c r="B729" s="64"/>
      <c r="C729" s="44"/>
      <c r="D729" s="44"/>
      <c r="E729" s="65"/>
      <c r="F729" s="65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</row>
    <row r="730" spans="1:25" ht="15.75" x14ac:dyDescent="0.25">
      <c r="A730" s="21"/>
      <c r="B730" s="64"/>
      <c r="C730" s="44"/>
      <c r="D730" s="44"/>
      <c r="E730" s="65"/>
      <c r="F730" s="65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</row>
    <row r="731" spans="1:25" ht="15.75" x14ac:dyDescent="0.25">
      <c r="A731" s="21"/>
      <c r="B731" s="64"/>
      <c r="C731" s="44"/>
      <c r="D731" s="44"/>
      <c r="E731" s="65"/>
      <c r="F731" s="65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</row>
    <row r="732" spans="1:25" ht="15.75" x14ac:dyDescent="0.25">
      <c r="A732" s="21"/>
      <c r="B732" s="64"/>
      <c r="C732" s="44"/>
      <c r="D732" s="44"/>
      <c r="E732" s="65"/>
      <c r="F732" s="65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</row>
    <row r="733" spans="1:25" ht="15.75" x14ac:dyDescent="0.25">
      <c r="A733" s="21"/>
      <c r="B733" s="64"/>
      <c r="C733" s="44"/>
      <c r="D733" s="44"/>
      <c r="E733" s="65"/>
      <c r="F733" s="65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</row>
    <row r="734" spans="1:25" ht="15.75" x14ac:dyDescent="0.25">
      <c r="A734" s="21"/>
      <c r="B734" s="64"/>
      <c r="C734" s="44"/>
      <c r="D734" s="44"/>
      <c r="E734" s="65"/>
      <c r="F734" s="65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</row>
    <row r="735" spans="1:25" ht="15.75" x14ac:dyDescent="0.25">
      <c r="A735" s="21"/>
      <c r="B735" s="64"/>
      <c r="C735" s="44"/>
      <c r="D735" s="44"/>
      <c r="E735" s="65"/>
      <c r="F735" s="65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</row>
    <row r="736" spans="1:25" ht="15.75" x14ac:dyDescent="0.25">
      <c r="A736" s="21"/>
      <c r="B736" s="64"/>
      <c r="C736" s="44"/>
      <c r="D736" s="44"/>
      <c r="E736" s="65"/>
      <c r="F736" s="65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</row>
    <row r="737" spans="1:25" ht="15.75" x14ac:dyDescent="0.25">
      <c r="A737" s="21"/>
      <c r="B737" s="64"/>
      <c r="C737" s="44"/>
      <c r="D737" s="44"/>
      <c r="E737" s="65"/>
      <c r="F737" s="65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</row>
    <row r="738" spans="1:25" ht="15.75" x14ac:dyDescent="0.25">
      <c r="A738" s="21"/>
      <c r="B738" s="64"/>
      <c r="C738" s="44"/>
      <c r="D738" s="44"/>
      <c r="E738" s="65"/>
      <c r="F738" s="65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</row>
    <row r="739" spans="1:25" ht="15.75" x14ac:dyDescent="0.25">
      <c r="A739" s="21"/>
      <c r="B739" s="64"/>
      <c r="C739" s="44"/>
      <c r="D739" s="44"/>
      <c r="E739" s="65"/>
      <c r="F739" s="65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</row>
    <row r="740" spans="1:25" ht="15.75" x14ac:dyDescent="0.25">
      <c r="A740" s="21"/>
      <c r="B740" s="64"/>
      <c r="C740" s="44"/>
      <c r="D740" s="44"/>
      <c r="E740" s="65"/>
      <c r="F740" s="65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</row>
    <row r="741" spans="1:25" ht="15.75" x14ac:dyDescent="0.25">
      <c r="A741" s="21"/>
      <c r="B741" s="64"/>
      <c r="C741" s="44"/>
      <c r="D741" s="44"/>
      <c r="E741" s="65"/>
      <c r="F741" s="65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</row>
    <row r="742" spans="1:25" ht="15.75" x14ac:dyDescent="0.25">
      <c r="A742" s="21"/>
      <c r="B742" s="64"/>
      <c r="C742" s="44"/>
      <c r="D742" s="44"/>
      <c r="E742" s="65"/>
      <c r="F742" s="65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</row>
    <row r="743" spans="1:25" ht="15.75" x14ac:dyDescent="0.25">
      <c r="A743" s="21"/>
      <c r="B743" s="64"/>
      <c r="C743" s="44"/>
      <c r="D743" s="44"/>
      <c r="E743" s="65"/>
      <c r="F743" s="65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</row>
    <row r="744" spans="1:25" ht="15.75" x14ac:dyDescent="0.25">
      <c r="A744" s="21"/>
      <c r="B744" s="64"/>
      <c r="C744" s="44"/>
      <c r="D744" s="44"/>
      <c r="E744" s="65"/>
      <c r="F744" s="65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</row>
    <row r="745" spans="1:25" ht="15.75" x14ac:dyDescent="0.25">
      <c r="A745" s="21"/>
      <c r="B745" s="64"/>
      <c r="C745" s="44"/>
      <c r="D745" s="44"/>
      <c r="E745" s="65"/>
      <c r="F745" s="65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</row>
    <row r="746" spans="1:25" ht="15.75" x14ac:dyDescent="0.25">
      <c r="A746" s="21"/>
      <c r="B746" s="64"/>
      <c r="C746" s="44"/>
      <c r="D746" s="44"/>
      <c r="E746" s="65"/>
      <c r="F746" s="65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</row>
    <row r="747" spans="1:25" ht="15.75" x14ac:dyDescent="0.25">
      <c r="A747" s="21"/>
      <c r="B747" s="64"/>
      <c r="C747" s="44"/>
      <c r="D747" s="44"/>
      <c r="E747" s="65"/>
      <c r="F747" s="65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</row>
    <row r="748" spans="1:25" ht="15.75" x14ac:dyDescent="0.25">
      <c r="A748" s="21"/>
      <c r="B748" s="64"/>
      <c r="C748" s="44"/>
      <c r="D748" s="44"/>
      <c r="E748" s="65"/>
      <c r="F748" s="65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</row>
    <row r="749" spans="1:25" ht="15.75" x14ac:dyDescent="0.25">
      <c r="A749" s="21"/>
      <c r="B749" s="64"/>
      <c r="C749" s="44"/>
      <c r="D749" s="44"/>
      <c r="E749" s="65"/>
      <c r="F749" s="65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</row>
    <row r="750" spans="1:25" ht="15.75" x14ac:dyDescent="0.25">
      <c r="A750" s="21"/>
      <c r="B750" s="64"/>
      <c r="C750" s="44"/>
      <c r="D750" s="44"/>
      <c r="E750" s="65"/>
      <c r="F750" s="65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</row>
    <row r="751" spans="1:25" ht="15.75" x14ac:dyDescent="0.25">
      <c r="A751" s="21"/>
      <c r="B751" s="64"/>
      <c r="C751" s="44"/>
      <c r="D751" s="44"/>
      <c r="E751" s="65"/>
      <c r="F751" s="65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</row>
    <row r="752" spans="1:25" ht="15.75" x14ac:dyDescent="0.25">
      <c r="A752" s="21"/>
      <c r="B752" s="64"/>
      <c r="C752" s="44"/>
      <c r="D752" s="44"/>
      <c r="E752" s="65"/>
      <c r="F752" s="65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</row>
    <row r="753" spans="1:25" ht="15.75" x14ac:dyDescent="0.25">
      <c r="A753" s="21"/>
      <c r="B753" s="64"/>
      <c r="C753" s="44"/>
      <c r="D753" s="44"/>
      <c r="E753" s="65"/>
      <c r="F753" s="65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</row>
    <row r="754" spans="1:25" ht="15.75" x14ac:dyDescent="0.25">
      <c r="A754" s="21"/>
      <c r="B754" s="64"/>
      <c r="C754" s="44"/>
      <c r="D754" s="44"/>
      <c r="E754" s="65"/>
      <c r="F754" s="65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</row>
    <row r="755" spans="1:25" ht="15.75" x14ac:dyDescent="0.25">
      <c r="A755" s="21"/>
      <c r="B755" s="64"/>
      <c r="C755" s="44"/>
      <c r="D755" s="44"/>
      <c r="E755" s="65"/>
      <c r="F755" s="65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</row>
    <row r="756" spans="1:25" ht="15.75" x14ac:dyDescent="0.25">
      <c r="A756" s="21"/>
      <c r="B756" s="64"/>
      <c r="C756" s="44"/>
      <c r="D756" s="44"/>
      <c r="E756" s="65"/>
      <c r="F756" s="65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</row>
    <row r="757" spans="1:25" ht="15.75" x14ac:dyDescent="0.25">
      <c r="A757" s="21"/>
      <c r="B757" s="64"/>
      <c r="C757" s="44"/>
      <c r="D757" s="44"/>
      <c r="E757" s="65"/>
      <c r="F757" s="65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</row>
    <row r="758" spans="1:25" ht="15.75" x14ac:dyDescent="0.25">
      <c r="A758" s="21"/>
      <c r="B758" s="64"/>
      <c r="C758" s="44"/>
      <c r="D758" s="44"/>
      <c r="E758" s="65"/>
      <c r="F758" s="65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</row>
    <row r="759" spans="1:25" ht="15.75" x14ac:dyDescent="0.25">
      <c r="A759" s="21"/>
      <c r="B759" s="64"/>
      <c r="C759" s="44"/>
      <c r="D759" s="44"/>
      <c r="E759" s="65"/>
      <c r="F759" s="65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</row>
    <row r="760" spans="1:25" ht="15.75" x14ac:dyDescent="0.25">
      <c r="A760" s="21"/>
      <c r="B760" s="64"/>
      <c r="C760" s="44"/>
      <c r="D760" s="44"/>
      <c r="E760" s="65"/>
      <c r="F760" s="65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</row>
    <row r="761" spans="1:25" ht="15.75" x14ac:dyDescent="0.25">
      <c r="A761" s="21"/>
      <c r="B761" s="64"/>
      <c r="C761" s="44"/>
      <c r="D761" s="44"/>
      <c r="E761" s="65"/>
      <c r="F761" s="65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</row>
    <row r="762" spans="1:25" ht="15.75" x14ac:dyDescent="0.25">
      <c r="A762" s="21"/>
      <c r="B762" s="64"/>
      <c r="C762" s="44"/>
      <c r="D762" s="44"/>
      <c r="E762" s="65"/>
      <c r="F762" s="65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</row>
    <row r="763" spans="1:25" ht="15.75" x14ac:dyDescent="0.25">
      <c r="A763" s="21"/>
      <c r="B763" s="64"/>
      <c r="C763" s="44"/>
      <c r="D763" s="44"/>
      <c r="E763" s="65"/>
      <c r="F763" s="65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</row>
    <row r="764" spans="1:25" ht="15.75" x14ac:dyDescent="0.25">
      <c r="A764" s="21"/>
      <c r="B764" s="64"/>
      <c r="C764" s="44"/>
      <c r="D764" s="44"/>
      <c r="E764" s="65"/>
      <c r="F764" s="65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</row>
    <row r="765" spans="1:25" ht="15.75" x14ac:dyDescent="0.25">
      <c r="A765" s="21"/>
      <c r="B765" s="64"/>
      <c r="C765" s="44"/>
      <c r="D765" s="44"/>
      <c r="E765" s="65"/>
      <c r="F765" s="65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</row>
    <row r="766" spans="1:25" ht="15.75" x14ac:dyDescent="0.25">
      <c r="A766" s="21"/>
      <c r="B766" s="64"/>
      <c r="C766" s="44"/>
      <c r="D766" s="44"/>
      <c r="E766" s="65"/>
      <c r="F766" s="65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</row>
    <row r="767" spans="1:25" ht="15.75" x14ac:dyDescent="0.25">
      <c r="A767" s="21"/>
      <c r="B767" s="64"/>
      <c r="C767" s="44"/>
      <c r="D767" s="44"/>
      <c r="E767" s="65"/>
      <c r="F767" s="65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</row>
    <row r="768" spans="1:25" ht="15.75" x14ac:dyDescent="0.25">
      <c r="A768" s="21"/>
      <c r="B768" s="64"/>
      <c r="C768" s="44"/>
      <c r="D768" s="44"/>
      <c r="E768" s="65"/>
      <c r="F768" s="65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</row>
    <row r="769" spans="1:25" ht="15.75" x14ac:dyDescent="0.25">
      <c r="A769" s="21"/>
      <c r="B769" s="64"/>
      <c r="C769" s="44"/>
      <c r="D769" s="44"/>
      <c r="E769" s="65"/>
      <c r="F769" s="65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</row>
    <row r="770" spans="1:25" ht="15.75" x14ac:dyDescent="0.25">
      <c r="A770" s="21"/>
      <c r="B770" s="64"/>
      <c r="C770" s="44"/>
      <c r="D770" s="44"/>
      <c r="E770" s="65"/>
      <c r="F770" s="65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</row>
    <row r="771" spans="1:25" ht="15.75" x14ac:dyDescent="0.25">
      <c r="A771" s="21"/>
      <c r="B771" s="64"/>
      <c r="C771" s="44"/>
      <c r="D771" s="44"/>
      <c r="E771" s="65"/>
      <c r="F771" s="65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</row>
    <row r="772" spans="1:25" ht="15.75" x14ac:dyDescent="0.25">
      <c r="A772" s="21"/>
      <c r="B772" s="64"/>
      <c r="C772" s="44"/>
      <c r="D772" s="44"/>
      <c r="E772" s="65"/>
      <c r="F772" s="65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</row>
    <row r="773" spans="1:25" ht="15.75" x14ac:dyDescent="0.25">
      <c r="A773" s="21"/>
      <c r="B773" s="64"/>
      <c r="C773" s="44"/>
      <c r="D773" s="44"/>
      <c r="E773" s="65"/>
      <c r="F773" s="65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</row>
    <row r="774" spans="1:25" ht="15.75" x14ac:dyDescent="0.25">
      <c r="A774" s="21"/>
      <c r="B774" s="64"/>
      <c r="C774" s="44"/>
      <c r="D774" s="44"/>
      <c r="E774" s="65"/>
      <c r="F774" s="65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</row>
    <row r="775" spans="1:25" ht="15.75" x14ac:dyDescent="0.25">
      <c r="A775" s="21"/>
      <c r="B775" s="64"/>
      <c r="C775" s="44"/>
      <c r="D775" s="44"/>
      <c r="E775" s="65"/>
      <c r="F775" s="65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</row>
    <row r="776" spans="1:25" ht="15.75" x14ac:dyDescent="0.25">
      <c r="A776" s="21"/>
      <c r="B776" s="64"/>
      <c r="C776" s="44"/>
      <c r="D776" s="44"/>
      <c r="E776" s="65"/>
      <c r="F776" s="65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</row>
    <row r="777" spans="1:25" ht="15.75" x14ac:dyDescent="0.25">
      <c r="A777" s="21"/>
      <c r="B777" s="64"/>
      <c r="C777" s="44"/>
      <c r="D777" s="44"/>
      <c r="E777" s="65"/>
      <c r="F777" s="65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</row>
    <row r="778" spans="1:25" ht="15.75" x14ac:dyDescent="0.25">
      <c r="A778" s="21"/>
      <c r="B778" s="64"/>
      <c r="C778" s="44"/>
      <c r="D778" s="44"/>
      <c r="E778" s="65"/>
      <c r="F778" s="65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</row>
    <row r="779" spans="1:25" ht="15.75" x14ac:dyDescent="0.25">
      <c r="A779" s="21"/>
      <c r="B779" s="64"/>
      <c r="C779" s="44"/>
      <c r="D779" s="44"/>
      <c r="E779" s="65"/>
      <c r="F779" s="65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</row>
    <row r="780" spans="1:25" ht="15.75" x14ac:dyDescent="0.25">
      <c r="A780" s="21"/>
      <c r="B780" s="64"/>
      <c r="C780" s="44"/>
      <c r="D780" s="44"/>
      <c r="E780" s="65"/>
      <c r="F780" s="65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</row>
    <row r="781" spans="1:25" ht="15.75" x14ac:dyDescent="0.25">
      <c r="A781" s="21"/>
      <c r="B781" s="64"/>
      <c r="C781" s="44"/>
      <c r="D781" s="44"/>
      <c r="E781" s="65"/>
      <c r="F781" s="65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</row>
    <row r="782" spans="1:25" ht="15.75" x14ac:dyDescent="0.25">
      <c r="A782" s="21"/>
      <c r="B782" s="64"/>
      <c r="C782" s="44"/>
      <c r="D782" s="44"/>
      <c r="E782" s="65"/>
      <c r="F782" s="65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</row>
    <row r="783" spans="1:25" ht="15.75" x14ac:dyDescent="0.25">
      <c r="A783" s="21"/>
      <c r="B783" s="64"/>
      <c r="C783" s="44"/>
      <c r="D783" s="44"/>
      <c r="E783" s="65"/>
      <c r="F783" s="65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</row>
    <row r="784" spans="1:25" ht="15.75" x14ac:dyDescent="0.25">
      <c r="A784" s="21"/>
      <c r="B784" s="64"/>
      <c r="C784" s="44"/>
      <c r="D784" s="44"/>
      <c r="E784" s="65"/>
      <c r="F784" s="65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</row>
    <row r="785" spans="1:25" ht="15.75" x14ac:dyDescent="0.25">
      <c r="A785" s="21"/>
      <c r="B785" s="64"/>
      <c r="C785" s="44"/>
      <c r="D785" s="44"/>
      <c r="E785" s="65"/>
      <c r="F785" s="65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</row>
    <row r="786" spans="1:25" ht="15.75" x14ac:dyDescent="0.25">
      <c r="A786" s="21"/>
      <c r="B786" s="64"/>
      <c r="C786" s="44"/>
      <c r="D786" s="44"/>
      <c r="E786" s="65"/>
      <c r="F786" s="65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</row>
    <row r="787" spans="1:25" ht="15.75" x14ac:dyDescent="0.25">
      <c r="A787" s="21"/>
      <c r="B787" s="64"/>
      <c r="C787" s="44"/>
      <c r="D787" s="44"/>
      <c r="E787" s="65"/>
      <c r="F787" s="65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</row>
    <row r="788" spans="1:25" ht="15.75" x14ac:dyDescent="0.25">
      <c r="A788" s="21"/>
      <c r="B788" s="64"/>
      <c r="C788" s="44"/>
      <c r="D788" s="44"/>
      <c r="E788" s="65"/>
      <c r="F788" s="65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</row>
    <row r="789" spans="1:25" ht="15.75" x14ac:dyDescent="0.25">
      <c r="A789" s="21"/>
      <c r="B789" s="64"/>
      <c r="C789" s="44"/>
      <c r="D789" s="44"/>
      <c r="E789" s="65"/>
      <c r="F789" s="65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</row>
    <row r="790" spans="1:25" ht="15.75" x14ac:dyDescent="0.25">
      <c r="A790" s="21"/>
      <c r="B790" s="64"/>
      <c r="C790" s="44"/>
      <c r="D790" s="44"/>
      <c r="E790" s="65"/>
      <c r="F790" s="65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</row>
    <row r="791" spans="1:25" ht="15.75" x14ac:dyDescent="0.25">
      <c r="A791" s="21"/>
      <c r="B791" s="64"/>
      <c r="C791" s="44"/>
      <c r="D791" s="44"/>
      <c r="E791" s="65"/>
      <c r="F791" s="65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</row>
    <row r="792" spans="1:25" ht="15.75" x14ac:dyDescent="0.25">
      <c r="A792" s="21"/>
      <c r="B792" s="64"/>
      <c r="C792" s="44"/>
      <c r="D792" s="44"/>
      <c r="E792" s="65"/>
      <c r="F792" s="65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</row>
    <row r="793" spans="1:25" ht="15.75" x14ac:dyDescent="0.25">
      <c r="A793" s="21"/>
      <c r="B793" s="64"/>
      <c r="C793" s="44"/>
      <c r="D793" s="44"/>
      <c r="E793" s="65"/>
      <c r="F793" s="65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</row>
    <row r="794" spans="1:25" ht="15.75" x14ac:dyDescent="0.25">
      <c r="A794" s="21"/>
      <c r="B794" s="64"/>
      <c r="C794" s="44"/>
      <c r="D794" s="44"/>
      <c r="E794" s="65"/>
      <c r="F794" s="65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</row>
    <row r="795" spans="1:25" ht="15.75" x14ac:dyDescent="0.25">
      <c r="A795" s="21"/>
      <c r="B795" s="64"/>
      <c r="C795" s="44"/>
      <c r="D795" s="44"/>
      <c r="E795" s="65"/>
      <c r="F795" s="65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</row>
    <row r="796" spans="1:25" ht="15.75" x14ac:dyDescent="0.25">
      <c r="A796" s="21"/>
      <c r="B796" s="64"/>
      <c r="C796" s="44"/>
      <c r="D796" s="44"/>
      <c r="E796" s="65"/>
      <c r="F796" s="65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</row>
    <row r="797" spans="1:25" ht="15.75" x14ac:dyDescent="0.25">
      <c r="A797" s="21"/>
      <c r="B797" s="64"/>
      <c r="C797" s="44"/>
      <c r="D797" s="44"/>
      <c r="E797" s="65"/>
      <c r="F797" s="65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</row>
    <row r="798" spans="1:25" ht="15.75" x14ac:dyDescent="0.25">
      <c r="A798" s="21"/>
      <c r="B798" s="64"/>
      <c r="C798" s="44"/>
      <c r="D798" s="44"/>
      <c r="E798" s="65"/>
      <c r="F798" s="65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</row>
    <row r="799" spans="1:25" ht="15.75" x14ac:dyDescent="0.25">
      <c r="A799" s="21"/>
      <c r="B799" s="64"/>
      <c r="C799" s="44"/>
      <c r="D799" s="44"/>
      <c r="E799" s="65"/>
      <c r="F799" s="65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</row>
    <row r="800" spans="1:25" ht="15.75" x14ac:dyDescent="0.25">
      <c r="A800" s="21"/>
      <c r="B800" s="64"/>
      <c r="C800" s="44"/>
      <c r="D800" s="44"/>
      <c r="E800" s="65"/>
      <c r="F800" s="65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</row>
    <row r="801" spans="1:25" ht="15.75" x14ac:dyDescent="0.25">
      <c r="A801" s="21"/>
      <c r="B801" s="64"/>
      <c r="C801" s="44"/>
      <c r="D801" s="44"/>
      <c r="E801" s="65"/>
      <c r="F801" s="65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</row>
    <row r="802" spans="1:25" ht="15.75" x14ac:dyDescent="0.25">
      <c r="A802" s="21"/>
      <c r="B802" s="64"/>
      <c r="C802" s="44"/>
      <c r="D802" s="44"/>
      <c r="E802" s="65"/>
      <c r="F802" s="65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</row>
    <row r="803" spans="1:25" ht="15.75" x14ac:dyDescent="0.25">
      <c r="A803" s="21"/>
      <c r="B803" s="64"/>
      <c r="C803" s="44"/>
      <c r="D803" s="44"/>
      <c r="E803" s="65"/>
      <c r="F803" s="65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</row>
    <row r="804" spans="1:25" ht="15.75" x14ac:dyDescent="0.25">
      <c r="A804" s="21"/>
      <c r="B804" s="64"/>
      <c r="C804" s="44"/>
      <c r="D804" s="44"/>
      <c r="E804" s="65"/>
      <c r="F804" s="65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</row>
    <row r="805" spans="1:25" ht="15.75" x14ac:dyDescent="0.25">
      <c r="A805" s="21"/>
      <c r="B805" s="64"/>
      <c r="C805" s="44"/>
      <c r="D805" s="44"/>
      <c r="E805" s="65"/>
      <c r="F805" s="65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</row>
    <row r="806" spans="1:25" ht="15.75" x14ac:dyDescent="0.25">
      <c r="A806" s="21"/>
      <c r="B806" s="64"/>
      <c r="C806" s="44"/>
      <c r="D806" s="44"/>
      <c r="E806" s="65"/>
      <c r="F806" s="65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</row>
    <row r="807" spans="1:25" ht="15.75" x14ac:dyDescent="0.25">
      <c r="A807" s="21"/>
      <c r="B807" s="64"/>
      <c r="C807" s="44"/>
      <c r="D807" s="44"/>
      <c r="E807" s="65"/>
      <c r="F807" s="65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</row>
    <row r="808" spans="1:25" ht="15.75" x14ac:dyDescent="0.25">
      <c r="A808" s="21"/>
      <c r="B808" s="64"/>
      <c r="C808" s="44"/>
      <c r="D808" s="44"/>
      <c r="E808" s="65"/>
      <c r="F808" s="65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</row>
    <row r="809" spans="1:25" ht="15.75" x14ac:dyDescent="0.25">
      <c r="A809" s="21"/>
      <c r="B809" s="64"/>
      <c r="C809" s="44"/>
      <c r="D809" s="44"/>
      <c r="E809" s="65"/>
      <c r="F809" s="65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</row>
    <row r="810" spans="1:25" ht="15.75" x14ac:dyDescent="0.25">
      <c r="A810" s="21"/>
      <c r="B810" s="64"/>
      <c r="C810" s="44"/>
      <c r="D810" s="44"/>
      <c r="E810" s="65"/>
      <c r="F810" s="65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</row>
    <row r="811" spans="1:25" ht="15.75" x14ac:dyDescent="0.25">
      <c r="A811" s="21"/>
      <c r="B811" s="64"/>
      <c r="C811" s="44"/>
      <c r="D811" s="44"/>
      <c r="E811" s="65"/>
      <c r="F811" s="65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</row>
    <row r="812" spans="1:25" ht="15.75" x14ac:dyDescent="0.25">
      <c r="A812" s="21"/>
      <c r="B812" s="64"/>
      <c r="C812" s="44"/>
      <c r="D812" s="44"/>
      <c r="E812" s="65"/>
      <c r="F812" s="65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</row>
    <row r="813" spans="1:25" ht="15.75" x14ac:dyDescent="0.25">
      <c r="A813" s="21"/>
      <c r="B813" s="64"/>
      <c r="C813" s="44"/>
      <c r="D813" s="44"/>
      <c r="E813" s="65"/>
      <c r="F813" s="65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</row>
    <row r="814" spans="1:25" ht="15.75" x14ac:dyDescent="0.25">
      <c r="A814" s="21"/>
      <c r="B814" s="64"/>
      <c r="C814" s="44"/>
      <c r="D814" s="44"/>
      <c r="E814" s="65"/>
      <c r="F814" s="65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</row>
    <row r="815" spans="1:25" ht="15.75" x14ac:dyDescent="0.25">
      <c r="A815" s="21"/>
      <c r="B815" s="64"/>
      <c r="C815" s="44"/>
      <c r="D815" s="44"/>
      <c r="E815" s="65"/>
      <c r="F815" s="65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</row>
    <row r="816" spans="1:25" ht="15.75" x14ac:dyDescent="0.25">
      <c r="A816" s="21"/>
      <c r="B816" s="64"/>
      <c r="C816" s="44"/>
      <c r="D816" s="44"/>
      <c r="E816" s="65"/>
      <c r="F816" s="65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</row>
    <row r="817" spans="1:25" ht="15.75" x14ac:dyDescent="0.25">
      <c r="A817" s="21"/>
      <c r="B817" s="64"/>
      <c r="C817" s="44"/>
      <c r="D817" s="44"/>
      <c r="E817" s="65"/>
      <c r="F817" s="65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</row>
    <row r="818" spans="1:25" ht="15.75" x14ac:dyDescent="0.25">
      <c r="A818" s="21"/>
      <c r="B818" s="64"/>
      <c r="C818" s="44"/>
      <c r="D818" s="44"/>
      <c r="E818" s="65"/>
      <c r="F818" s="65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</row>
    <row r="819" spans="1:25" ht="15.75" x14ac:dyDescent="0.25">
      <c r="A819" s="21"/>
      <c r="B819" s="64"/>
      <c r="C819" s="44"/>
      <c r="D819" s="44"/>
      <c r="E819" s="65"/>
      <c r="F819" s="65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</row>
    <row r="820" spans="1:25" ht="15.75" x14ac:dyDescent="0.25">
      <c r="A820" s="21"/>
      <c r="B820" s="64"/>
      <c r="C820" s="44"/>
      <c r="D820" s="44"/>
      <c r="E820" s="65"/>
      <c r="F820" s="65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</row>
    <row r="821" spans="1:25" ht="15.75" x14ac:dyDescent="0.25">
      <c r="A821" s="21"/>
      <c r="B821" s="64"/>
      <c r="C821" s="44"/>
      <c r="D821" s="44"/>
      <c r="E821" s="65"/>
      <c r="F821" s="65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</row>
    <row r="822" spans="1:25" ht="15.75" x14ac:dyDescent="0.25">
      <c r="A822" s="21"/>
      <c r="B822" s="64"/>
      <c r="C822" s="44"/>
      <c r="D822" s="44"/>
      <c r="E822" s="65"/>
      <c r="F822" s="65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</row>
    <row r="823" spans="1:25" ht="15.75" x14ac:dyDescent="0.25">
      <c r="A823" s="21"/>
      <c r="B823" s="64"/>
      <c r="C823" s="44"/>
      <c r="D823" s="44"/>
      <c r="E823" s="65"/>
      <c r="F823" s="65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</row>
    <row r="824" spans="1:25" ht="15.75" x14ac:dyDescent="0.25">
      <c r="A824" s="21"/>
      <c r="B824" s="64"/>
      <c r="C824" s="44"/>
      <c r="D824" s="44"/>
      <c r="E824" s="65"/>
      <c r="F824" s="65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</row>
    <row r="825" spans="1:25" ht="15.75" x14ac:dyDescent="0.25">
      <c r="A825" s="21"/>
      <c r="B825" s="64"/>
      <c r="C825" s="44"/>
      <c r="D825" s="44"/>
      <c r="E825" s="65"/>
      <c r="F825" s="65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</row>
    <row r="826" spans="1:25" ht="15.75" x14ac:dyDescent="0.25">
      <c r="A826" s="21"/>
      <c r="B826" s="64"/>
      <c r="C826" s="44"/>
      <c r="D826" s="44"/>
      <c r="E826" s="65"/>
      <c r="F826" s="65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</row>
    <row r="827" spans="1:25" ht="15.75" x14ac:dyDescent="0.25">
      <c r="A827" s="21"/>
      <c r="B827" s="64"/>
      <c r="C827" s="44"/>
      <c r="D827" s="44"/>
      <c r="E827" s="65"/>
      <c r="F827" s="65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</row>
    <row r="828" spans="1:25" ht="15.75" x14ac:dyDescent="0.25">
      <c r="A828" s="21"/>
      <c r="B828" s="64"/>
      <c r="C828" s="44"/>
      <c r="D828" s="44"/>
      <c r="E828" s="65"/>
      <c r="F828" s="65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</row>
    <row r="829" spans="1:25" ht="15.75" x14ac:dyDescent="0.25">
      <c r="A829" s="21"/>
      <c r="B829" s="64"/>
      <c r="C829" s="44"/>
      <c r="D829" s="44"/>
      <c r="E829" s="65"/>
      <c r="F829" s="65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</row>
    <row r="830" spans="1:25" ht="15.75" x14ac:dyDescent="0.25">
      <c r="A830" s="21"/>
      <c r="B830" s="64"/>
      <c r="C830" s="44"/>
      <c r="D830" s="44"/>
      <c r="E830" s="65"/>
      <c r="F830" s="65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</row>
    <row r="831" spans="1:25" ht="15.75" x14ac:dyDescent="0.25">
      <c r="A831" s="21"/>
      <c r="B831" s="64"/>
      <c r="C831" s="44"/>
      <c r="D831" s="44"/>
      <c r="E831" s="65"/>
      <c r="F831" s="65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</row>
    <row r="832" spans="1:25" ht="15.75" x14ac:dyDescent="0.25">
      <c r="A832" s="21"/>
      <c r="B832" s="64"/>
      <c r="C832" s="44"/>
      <c r="D832" s="44"/>
      <c r="E832" s="65"/>
      <c r="F832" s="65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</row>
    <row r="833" spans="1:25" ht="15.75" x14ac:dyDescent="0.25">
      <c r="A833" s="21"/>
      <c r="B833" s="64"/>
      <c r="C833" s="44"/>
      <c r="D833" s="44"/>
      <c r="E833" s="65"/>
      <c r="F833" s="65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</row>
    <row r="834" spans="1:25" ht="15.75" x14ac:dyDescent="0.25">
      <c r="A834" s="21"/>
      <c r="B834" s="64"/>
      <c r="C834" s="44"/>
      <c r="D834" s="44"/>
      <c r="E834" s="65"/>
      <c r="F834" s="65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</row>
    <row r="835" spans="1:25" ht="15.75" x14ac:dyDescent="0.25">
      <c r="A835" s="21"/>
      <c r="B835" s="64"/>
      <c r="C835" s="44"/>
      <c r="D835" s="44"/>
      <c r="E835" s="65"/>
      <c r="F835" s="65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</row>
    <row r="836" spans="1:25" ht="15.75" x14ac:dyDescent="0.25">
      <c r="A836" s="21"/>
      <c r="B836" s="64"/>
      <c r="C836" s="44"/>
      <c r="D836" s="44"/>
      <c r="E836" s="65"/>
      <c r="F836" s="65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</row>
    <row r="837" spans="1:25" ht="15.75" x14ac:dyDescent="0.25">
      <c r="A837" s="21"/>
      <c r="B837" s="64"/>
      <c r="C837" s="44"/>
      <c r="D837" s="44"/>
      <c r="E837" s="65"/>
      <c r="F837" s="65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</row>
    <row r="838" spans="1:25" ht="15.75" x14ac:dyDescent="0.25">
      <c r="A838" s="21"/>
      <c r="B838" s="64"/>
      <c r="C838" s="44"/>
      <c r="D838" s="44"/>
      <c r="E838" s="65"/>
      <c r="F838" s="65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</row>
    <row r="839" spans="1:25" ht="15.75" x14ac:dyDescent="0.25">
      <c r="A839" s="21"/>
      <c r="B839" s="64"/>
      <c r="C839" s="44"/>
      <c r="D839" s="44"/>
      <c r="E839" s="65"/>
      <c r="F839" s="65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</row>
    <row r="840" spans="1:25" ht="15.75" x14ac:dyDescent="0.25">
      <c r="A840" s="21"/>
      <c r="B840" s="64"/>
      <c r="C840" s="44"/>
      <c r="D840" s="44"/>
      <c r="E840" s="65"/>
      <c r="F840" s="65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</row>
    <row r="841" spans="1:25" ht="15.75" x14ac:dyDescent="0.25">
      <c r="A841" s="21"/>
      <c r="B841" s="64"/>
      <c r="C841" s="44"/>
      <c r="D841" s="44"/>
      <c r="E841" s="65"/>
      <c r="F841" s="65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</row>
    <row r="842" spans="1:25" ht="15.75" x14ac:dyDescent="0.25">
      <c r="A842" s="21"/>
      <c r="B842" s="64"/>
      <c r="C842" s="44"/>
      <c r="D842" s="44"/>
      <c r="E842" s="65"/>
      <c r="F842" s="65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</row>
    <row r="843" spans="1:25" ht="15.75" x14ac:dyDescent="0.25">
      <c r="A843" s="21"/>
      <c r="B843" s="64"/>
      <c r="C843" s="44"/>
      <c r="D843" s="44"/>
      <c r="E843" s="65"/>
      <c r="F843" s="65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</row>
    <row r="844" spans="1:25" ht="15.75" x14ac:dyDescent="0.25">
      <c r="A844" s="21"/>
      <c r="B844" s="64"/>
      <c r="C844" s="44"/>
      <c r="D844" s="44"/>
      <c r="E844" s="65"/>
      <c r="F844" s="65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</row>
    <row r="845" spans="1:25" ht="15.75" x14ac:dyDescent="0.25">
      <c r="A845" s="21"/>
      <c r="B845" s="64"/>
      <c r="C845" s="44"/>
      <c r="D845" s="44"/>
      <c r="E845" s="65"/>
      <c r="F845" s="65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</row>
    <row r="846" spans="1:25" ht="15.75" x14ac:dyDescent="0.25">
      <c r="A846" s="21"/>
      <c r="B846" s="64"/>
      <c r="C846" s="44"/>
      <c r="D846" s="44"/>
      <c r="E846" s="65"/>
      <c r="F846" s="65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</row>
    <row r="847" spans="1:25" ht="15.75" x14ac:dyDescent="0.25">
      <c r="A847" s="21"/>
      <c r="B847" s="64"/>
      <c r="C847" s="44"/>
      <c r="D847" s="44"/>
      <c r="E847" s="65"/>
      <c r="F847" s="65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</row>
    <row r="848" spans="1:25" ht="15.75" x14ac:dyDescent="0.25">
      <c r="A848" s="21"/>
      <c r="B848" s="64"/>
      <c r="C848" s="44"/>
      <c r="D848" s="44"/>
      <c r="E848" s="65"/>
      <c r="F848" s="65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</row>
    <row r="849" spans="1:25" ht="15.75" x14ac:dyDescent="0.25">
      <c r="A849" s="21"/>
      <c r="B849" s="64"/>
      <c r="C849" s="44"/>
      <c r="D849" s="44"/>
      <c r="E849" s="65"/>
      <c r="F849" s="65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</row>
    <row r="850" spans="1:25" ht="15.75" x14ac:dyDescent="0.25">
      <c r="A850" s="21"/>
      <c r="B850" s="64"/>
      <c r="C850" s="44"/>
      <c r="D850" s="44"/>
      <c r="E850" s="65"/>
      <c r="F850" s="65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</row>
    <row r="851" spans="1:25" ht="15.75" x14ac:dyDescent="0.25">
      <c r="A851" s="21"/>
      <c r="B851" s="64"/>
      <c r="C851" s="44"/>
      <c r="D851" s="44"/>
      <c r="E851" s="65"/>
      <c r="F851" s="65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</row>
    <row r="852" spans="1:25" ht="15.75" x14ac:dyDescent="0.25">
      <c r="A852" s="21"/>
      <c r="B852" s="64"/>
      <c r="C852" s="44"/>
      <c r="D852" s="44"/>
      <c r="E852" s="65"/>
      <c r="F852" s="65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</row>
    <row r="853" spans="1:25" ht="15.75" x14ac:dyDescent="0.25">
      <c r="A853" s="21"/>
      <c r="B853" s="64"/>
      <c r="C853" s="44"/>
      <c r="D853" s="44"/>
      <c r="E853" s="65"/>
      <c r="F853" s="65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</row>
    <row r="854" spans="1:25" ht="15.75" x14ac:dyDescent="0.25">
      <c r="A854" s="21"/>
      <c r="B854" s="64"/>
      <c r="C854" s="44"/>
      <c r="D854" s="44"/>
      <c r="E854" s="65"/>
      <c r="F854" s="65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</row>
    <row r="855" spans="1:25" ht="15.75" x14ac:dyDescent="0.25">
      <c r="A855" s="21"/>
      <c r="B855" s="64"/>
      <c r="C855" s="44"/>
      <c r="D855" s="44"/>
      <c r="E855" s="65"/>
      <c r="F855" s="65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</row>
    <row r="856" spans="1:25" ht="15.75" x14ac:dyDescent="0.25">
      <c r="A856" s="21"/>
      <c r="B856" s="64"/>
      <c r="C856" s="44"/>
      <c r="D856" s="44"/>
      <c r="E856" s="65"/>
      <c r="F856" s="65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</row>
    <row r="857" spans="1:25" ht="15.75" x14ac:dyDescent="0.25">
      <c r="A857" s="21"/>
      <c r="B857" s="64"/>
      <c r="C857" s="44"/>
      <c r="D857" s="44"/>
      <c r="E857" s="65"/>
      <c r="F857" s="65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</row>
    <row r="858" spans="1:25" ht="15.75" x14ac:dyDescent="0.25">
      <c r="A858" s="21"/>
      <c r="B858" s="64"/>
      <c r="C858" s="44"/>
      <c r="D858" s="44"/>
      <c r="E858" s="65"/>
      <c r="F858" s="65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</row>
    <row r="859" spans="1:25" ht="15.75" x14ac:dyDescent="0.25">
      <c r="A859" s="21"/>
      <c r="B859" s="64"/>
      <c r="C859" s="44"/>
      <c r="D859" s="44"/>
      <c r="E859" s="65"/>
      <c r="F859" s="65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</row>
    <row r="860" spans="1:25" ht="15.75" x14ac:dyDescent="0.25">
      <c r="A860" s="21"/>
      <c r="B860" s="64"/>
      <c r="C860" s="44"/>
      <c r="D860" s="44"/>
      <c r="E860" s="65"/>
      <c r="F860" s="65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</row>
    <row r="861" spans="1:25" ht="15.75" x14ac:dyDescent="0.25">
      <c r="A861" s="21"/>
      <c r="B861" s="64"/>
      <c r="C861" s="44"/>
      <c r="D861" s="44"/>
      <c r="E861" s="65"/>
      <c r="F861" s="65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</row>
    <row r="862" spans="1:25" ht="15.75" x14ac:dyDescent="0.25">
      <c r="A862" s="21"/>
      <c r="B862" s="64"/>
      <c r="C862" s="44"/>
      <c r="D862" s="44"/>
      <c r="E862" s="65"/>
      <c r="F862" s="65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</row>
    <row r="863" spans="1:25" ht="15.75" x14ac:dyDescent="0.25">
      <c r="A863" s="21"/>
      <c r="B863" s="64"/>
      <c r="C863" s="44"/>
      <c r="D863" s="44"/>
      <c r="E863" s="65"/>
      <c r="F863" s="65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</row>
    <row r="864" spans="1:25" ht="15.75" x14ac:dyDescent="0.25">
      <c r="A864" s="21"/>
      <c r="B864" s="64"/>
      <c r="C864" s="44"/>
      <c r="D864" s="44"/>
      <c r="E864" s="65"/>
      <c r="F864" s="65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</row>
    <row r="865" spans="1:25" ht="15.75" x14ac:dyDescent="0.25">
      <c r="A865" s="21"/>
      <c r="B865" s="64"/>
      <c r="C865" s="44"/>
      <c r="D865" s="44"/>
      <c r="E865" s="65"/>
      <c r="F865" s="65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</row>
    <row r="866" spans="1:25" ht="15.75" x14ac:dyDescent="0.25">
      <c r="A866" s="21"/>
      <c r="B866" s="64"/>
      <c r="C866" s="44"/>
      <c r="D866" s="44"/>
      <c r="E866" s="65"/>
      <c r="F866" s="65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</row>
    <row r="867" spans="1:25" ht="15.75" x14ac:dyDescent="0.25">
      <c r="A867" s="21"/>
      <c r="B867" s="64"/>
      <c r="C867" s="44"/>
      <c r="D867" s="44"/>
      <c r="E867" s="65"/>
      <c r="F867" s="65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</row>
    <row r="868" spans="1:25" ht="15.75" x14ac:dyDescent="0.25">
      <c r="A868" s="21"/>
      <c r="B868" s="64"/>
      <c r="C868" s="44"/>
      <c r="D868" s="44"/>
      <c r="E868" s="65"/>
      <c r="F868" s="65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</row>
    <row r="869" spans="1:25" ht="15.75" x14ac:dyDescent="0.25">
      <c r="A869" s="21"/>
      <c r="B869" s="64"/>
      <c r="C869" s="44"/>
      <c r="D869" s="44"/>
      <c r="E869" s="65"/>
      <c r="F869" s="65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</row>
    <row r="870" spans="1:25" ht="15.75" x14ac:dyDescent="0.25">
      <c r="A870" s="21"/>
      <c r="B870" s="64"/>
      <c r="C870" s="44"/>
      <c r="D870" s="44"/>
      <c r="E870" s="65"/>
      <c r="F870" s="65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</row>
    <row r="871" spans="1:25" ht="15.75" x14ac:dyDescent="0.25">
      <c r="A871" s="21"/>
      <c r="B871" s="64"/>
      <c r="C871" s="44"/>
      <c r="D871" s="44"/>
      <c r="E871" s="65"/>
      <c r="F871" s="65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</row>
    <row r="872" spans="1:25" ht="15.75" x14ac:dyDescent="0.25">
      <c r="A872" s="21"/>
      <c r="B872" s="64"/>
      <c r="C872" s="44"/>
      <c r="D872" s="44"/>
      <c r="E872" s="65"/>
      <c r="F872" s="65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</row>
    <row r="873" spans="1:25" ht="15.75" x14ac:dyDescent="0.25">
      <c r="A873" s="21"/>
      <c r="B873" s="64"/>
      <c r="C873" s="44"/>
      <c r="D873" s="44"/>
      <c r="E873" s="65"/>
      <c r="F873" s="65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</row>
    <row r="874" spans="1:25" ht="15.75" x14ac:dyDescent="0.25">
      <c r="A874" s="21"/>
      <c r="B874" s="64"/>
      <c r="C874" s="44"/>
      <c r="D874" s="44"/>
      <c r="E874" s="65"/>
      <c r="F874" s="65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</row>
    <row r="875" spans="1:25" ht="15.75" x14ac:dyDescent="0.25">
      <c r="A875" s="21"/>
      <c r="B875" s="64"/>
      <c r="C875" s="44"/>
      <c r="D875" s="44"/>
      <c r="E875" s="65"/>
      <c r="F875" s="65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</row>
    <row r="876" spans="1:25" ht="15.75" x14ac:dyDescent="0.25">
      <c r="A876" s="21"/>
      <c r="B876" s="64"/>
      <c r="C876" s="44"/>
      <c r="D876" s="44"/>
      <c r="E876" s="65"/>
      <c r="F876" s="65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</row>
    <row r="877" spans="1:25" ht="15.75" x14ac:dyDescent="0.25">
      <c r="A877" s="21"/>
      <c r="B877" s="64"/>
      <c r="C877" s="44"/>
      <c r="D877" s="44"/>
      <c r="E877" s="65"/>
      <c r="F877" s="65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</row>
    <row r="878" spans="1:25" ht="15.75" x14ac:dyDescent="0.25">
      <c r="A878" s="21"/>
      <c r="B878" s="64"/>
      <c r="C878" s="44"/>
      <c r="D878" s="44"/>
      <c r="E878" s="65"/>
      <c r="F878" s="65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</row>
    <row r="879" spans="1:25" ht="15.75" x14ac:dyDescent="0.25">
      <c r="A879" s="21"/>
      <c r="B879" s="64"/>
      <c r="C879" s="44"/>
      <c r="D879" s="44"/>
      <c r="E879" s="65"/>
      <c r="F879" s="65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</row>
    <row r="880" spans="1:25" ht="15.75" x14ac:dyDescent="0.25">
      <c r="A880" s="21"/>
      <c r="B880" s="64"/>
      <c r="C880" s="44"/>
      <c r="D880" s="44"/>
      <c r="E880" s="65"/>
      <c r="F880" s="65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</row>
    <row r="881" spans="1:25" ht="15.75" x14ac:dyDescent="0.25">
      <c r="A881" s="21"/>
      <c r="B881" s="64"/>
      <c r="C881" s="44"/>
      <c r="D881" s="44"/>
      <c r="E881" s="65"/>
      <c r="F881" s="65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</row>
    <row r="882" spans="1:25" ht="15.75" x14ac:dyDescent="0.25">
      <c r="A882" s="21"/>
      <c r="B882" s="64"/>
      <c r="C882" s="44"/>
      <c r="D882" s="44"/>
      <c r="E882" s="65"/>
      <c r="F882" s="65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</row>
    <row r="883" spans="1:25" ht="15.75" x14ac:dyDescent="0.25">
      <c r="A883" s="21"/>
      <c r="B883" s="64"/>
      <c r="C883" s="44"/>
      <c r="D883" s="44"/>
      <c r="E883" s="65"/>
      <c r="F883" s="65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</row>
    <row r="884" spans="1:25" ht="15.75" x14ac:dyDescent="0.25">
      <c r="A884" s="21"/>
      <c r="B884" s="64"/>
      <c r="C884" s="44"/>
      <c r="D884" s="44"/>
      <c r="E884" s="65"/>
      <c r="F884" s="65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</row>
    <row r="885" spans="1:25" ht="15.75" x14ac:dyDescent="0.25">
      <c r="A885" s="21"/>
      <c r="B885" s="64"/>
      <c r="C885" s="44"/>
      <c r="D885" s="44"/>
      <c r="E885" s="65"/>
      <c r="F885" s="65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</row>
    <row r="886" spans="1:25" ht="15.75" x14ac:dyDescent="0.25">
      <c r="A886" s="21"/>
      <c r="B886" s="64"/>
      <c r="C886" s="44"/>
      <c r="D886" s="44"/>
      <c r="E886" s="65"/>
      <c r="F886" s="65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</row>
    <row r="887" spans="1:25" ht="15.75" x14ac:dyDescent="0.25">
      <c r="A887" s="21"/>
      <c r="B887" s="64"/>
      <c r="C887" s="44"/>
      <c r="D887" s="44"/>
      <c r="E887" s="65"/>
      <c r="F887" s="65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</row>
    <row r="888" spans="1:25" ht="15.75" x14ac:dyDescent="0.25">
      <c r="A888" s="21"/>
      <c r="B888" s="64"/>
      <c r="C888" s="44"/>
      <c r="D888" s="44"/>
      <c r="E888" s="65"/>
      <c r="F888" s="65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</row>
    <row r="889" spans="1:25" ht="15.75" x14ac:dyDescent="0.25">
      <c r="A889" s="21"/>
      <c r="B889" s="64"/>
      <c r="C889" s="44"/>
      <c r="D889" s="44"/>
      <c r="E889" s="65"/>
      <c r="F889" s="65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</row>
    <row r="890" spans="1:25" ht="15.75" x14ac:dyDescent="0.25">
      <c r="A890" s="21"/>
      <c r="B890" s="64"/>
      <c r="C890" s="44"/>
      <c r="D890" s="44"/>
      <c r="E890" s="65"/>
      <c r="F890" s="65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</row>
    <row r="891" spans="1:25" ht="15.75" x14ac:dyDescent="0.25">
      <c r="A891" s="21"/>
      <c r="B891" s="64"/>
      <c r="C891" s="44"/>
      <c r="D891" s="44"/>
      <c r="E891" s="65"/>
      <c r="F891" s="65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</row>
    <row r="892" spans="1:25" ht="15.75" x14ac:dyDescent="0.25">
      <c r="A892" s="21"/>
      <c r="B892" s="64"/>
      <c r="C892" s="44"/>
      <c r="D892" s="44"/>
      <c r="E892" s="65"/>
      <c r="F892" s="65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</row>
    <row r="893" spans="1:25" ht="15.75" x14ac:dyDescent="0.25">
      <c r="A893" s="21"/>
      <c r="B893" s="64"/>
      <c r="C893" s="44"/>
      <c r="D893" s="44"/>
      <c r="E893" s="65"/>
      <c r="F893" s="65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</row>
    <row r="894" spans="1:25" ht="15.75" x14ac:dyDescent="0.25">
      <c r="A894" s="21"/>
      <c r="B894" s="64"/>
      <c r="C894" s="44"/>
      <c r="D894" s="44"/>
      <c r="E894" s="65"/>
      <c r="F894" s="65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</row>
    <row r="895" spans="1:25" ht="15.75" x14ac:dyDescent="0.25">
      <c r="A895" s="21"/>
      <c r="B895" s="64"/>
      <c r="C895" s="44"/>
      <c r="D895" s="44"/>
      <c r="E895" s="65"/>
      <c r="F895" s="65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</row>
    <row r="896" spans="1:25" ht="15.75" x14ac:dyDescent="0.25">
      <c r="A896" s="21"/>
      <c r="B896" s="64"/>
      <c r="C896" s="44"/>
      <c r="D896" s="44"/>
      <c r="E896" s="65"/>
      <c r="F896" s="65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</row>
    <row r="897" spans="1:25" ht="15.75" x14ac:dyDescent="0.25">
      <c r="A897" s="21"/>
      <c r="B897" s="64"/>
      <c r="C897" s="44"/>
      <c r="D897" s="44"/>
      <c r="E897" s="65"/>
      <c r="F897" s="65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</row>
    <row r="898" spans="1:25" ht="15.75" x14ac:dyDescent="0.25">
      <c r="A898" s="21"/>
      <c r="B898" s="64"/>
      <c r="C898" s="44"/>
      <c r="D898" s="44"/>
      <c r="E898" s="65"/>
      <c r="F898" s="65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</row>
    <row r="899" spans="1:25" ht="15.75" x14ac:dyDescent="0.25">
      <c r="A899" s="21"/>
      <c r="B899" s="64"/>
      <c r="C899" s="44"/>
      <c r="D899" s="44"/>
      <c r="E899" s="65"/>
      <c r="F899" s="65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</row>
    <row r="900" spans="1:25" ht="15.75" x14ac:dyDescent="0.25">
      <c r="A900" s="21"/>
      <c r="B900" s="64"/>
      <c r="C900" s="44"/>
      <c r="D900" s="44"/>
      <c r="E900" s="65"/>
      <c r="F900" s="65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</row>
    <row r="901" spans="1:25" ht="15.75" x14ac:dyDescent="0.25">
      <c r="A901" s="21"/>
      <c r="B901" s="64"/>
      <c r="C901" s="44"/>
      <c r="D901" s="44"/>
      <c r="E901" s="65"/>
      <c r="F901" s="65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</row>
    <row r="902" spans="1:25" ht="15.75" x14ac:dyDescent="0.25">
      <c r="A902" s="21"/>
      <c r="B902" s="64"/>
      <c r="C902" s="44"/>
      <c r="D902" s="44"/>
      <c r="E902" s="65"/>
      <c r="F902" s="65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</row>
    <row r="903" spans="1:25" ht="15.75" x14ac:dyDescent="0.25">
      <c r="A903" s="21"/>
      <c r="B903" s="64"/>
      <c r="C903" s="44"/>
      <c r="D903" s="44"/>
      <c r="E903" s="65"/>
      <c r="F903" s="65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</row>
    <row r="904" spans="1:25" ht="15.75" x14ac:dyDescent="0.25">
      <c r="A904" s="21"/>
      <c r="B904" s="64"/>
      <c r="C904" s="44"/>
      <c r="D904" s="44"/>
      <c r="E904" s="65"/>
      <c r="F904" s="65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</row>
    <row r="905" spans="1:25" ht="15.75" x14ac:dyDescent="0.25">
      <c r="A905" s="21"/>
      <c r="B905" s="64"/>
      <c r="C905" s="44"/>
      <c r="D905" s="44"/>
      <c r="E905" s="65"/>
      <c r="F905" s="65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</row>
    <row r="906" spans="1:25" ht="15.75" x14ac:dyDescent="0.25">
      <c r="A906" s="21"/>
      <c r="B906" s="64"/>
      <c r="C906" s="44"/>
      <c r="D906" s="44"/>
      <c r="E906" s="65"/>
      <c r="F906" s="65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</row>
    <row r="907" spans="1:25" ht="15.75" x14ac:dyDescent="0.25">
      <c r="A907" s="21"/>
      <c r="B907" s="64"/>
      <c r="C907" s="44"/>
      <c r="D907" s="44"/>
      <c r="E907" s="65"/>
      <c r="F907" s="65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</row>
    <row r="908" spans="1:25" ht="15.75" x14ac:dyDescent="0.25">
      <c r="A908" s="21"/>
      <c r="B908" s="64"/>
      <c r="C908" s="44"/>
      <c r="D908" s="44"/>
      <c r="E908" s="65"/>
      <c r="F908" s="65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</row>
    <row r="909" spans="1:25" ht="15.75" x14ac:dyDescent="0.25">
      <c r="A909" s="21"/>
      <c r="B909" s="64"/>
      <c r="C909" s="44"/>
      <c r="D909" s="44"/>
      <c r="E909" s="65"/>
      <c r="F909" s="65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</row>
    <row r="910" spans="1:25" ht="15.75" x14ac:dyDescent="0.25">
      <c r="A910" s="21"/>
      <c r="B910" s="64"/>
      <c r="C910" s="44"/>
      <c r="D910" s="44"/>
      <c r="E910" s="65"/>
      <c r="F910" s="65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</row>
    <row r="911" spans="1:25" ht="15.75" x14ac:dyDescent="0.25">
      <c r="A911" s="21"/>
      <c r="B911" s="64"/>
      <c r="C911" s="44"/>
      <c r="D911" s="44"/>
      <c r="E911" s="65"/>
      <c r="F911" s="65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</row>
    <row r="912" spans="1:25" ht="15.75" x14ac:dyDescent="0.25">
      <c r="A912" s="21"/>
      <c r="B912" s="64"/>
      <c r="C912" s="44"/>
      <c r="D912" s="44"/>
      <c r="E912" s="65"/>
      <c r="F912" s="65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</row>
    <row r="913" spans="1:25" ht="15.75" x14ac:dyDescent="0.25">
      <c r="A913" s="21"/>
      <c r="B913" s="64"/>
      <c r="C913" s="44"/>
      <c r="D913" s="44"/>
      <c r="E913" s="65"/>
      <c r="F913" s="65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</row>
    <row r="914" spans="1:25" ht="15.75" x14ac:dyDescent="0.25">
      <c r="A914" s="21"/>
      <c r="B914" s="64"/>
      <c r="C914" s="44"/>
      <c r="D914" s="44"/>
      <c r="E914" s="65"/>
      <c r="F914" s="65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</row>
    <row r="915" spans="1:25" ht="15.75" x14ac:dyDescent="0.25">
      <c r="A915" s="21"/>
      <c r="B915" s="64"/>
      <c r="C915" s="44"/>
      <c r="D915" s="44"/>
      <c r="E915" s="65"/>
      <c r="F915" s="65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</row>
    <row r="916" spans="1:25" ht="15.75" x14ac:dyDescent="0.25">
      <c r="A916" s="21"/>
      <c r="B916" s="64"/>
      <c r="C916" s="44"/>
      <c r="D916" s="44"/>
      <c r="E916" s="65"/>
      <c r="F916" s="65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</row>
    <row r="917" spans="1:25" ht="15.75" x14ac:dyDescent="0.25">
      <c r="A917" s="21"/>
      <c r="B917" s="64"/>
      <c r="C917" s="44"/>
      <c r="D917" s="44"/>
      <c r="E917" s="65"/>
      <c r="F917" s="65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</row>
    <row r="918" spans="1:25" ht="15.75" x14ac:dyDescent="0.25">
      <c r="A918" s="21"/>
      <c r="B918" s="64"/>
      <c r="C918" s="44"/>
      <c r="D918" s="44"/>
      <c r="E918" s="65"/>
      <c r="F918" s="65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</row>
    <row r="919" spans="1:25" ht="15.75" x14ac:dyDescent="0.25">
      <c r="A919" s="21"/>
      <c r="B919" s="64"/>
      <c r="C919" s="44"/>
      <c r="D919" s="44"/>
      <c r="E919" s="65"/>
      <c r="F919" s="65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</row>
    <row r="920" spans="1:25" ht="15.75" x14ac:dyDescent="0.25">
      <c r="A920" s="21"/>
      <c r="B920" s="64"/>
      <c r="C920" s="44"/>
      <c r="D920" s="44"/>
      <c r="E920" s="65"/>
      <c r="F920" s="65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</row>
    <row r="921" spans="1:25" ht="15.75" x14ac:dyDescent="0.25">
      <c r="A921" s="21"/>
      <c r="B921" s="64"/>
      <c r="C921" s="44"/>
      <c r="D921" s="44"/>
      <c r="E921" s="65"/>
      <c r="F921" s="65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</row>
    <row r="922" spans="1:25" ht="15.75" x14ac:dyDescent="0.25">
      <c r="A922" s="21"/>
      <c r="B922" s="64"/>
      <c r="C922" s="44"/>
      <c r="D922" s="44"/>
      <c r="E922" s="65"/>
      <c r="F922" s="65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</row>
    <row r="923" spans="1:25" ht="15.75" x14ac:dyDescent="0.25">
      <c r="A923" s="21"/>
      <c r="B923" s="64"/>
      <c r="C923" s="44"/>
      <c r="D923" s="44"/>
      <c r="E923" s="65"/>
      <c r="F923" s="65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</row>
    <row r="924" spans="1:25" ht="15.75" x14ac:dyDescent="0.25">
      <c r="A924" s="21"/>
      <c r="B924" s="64"/>
      <c r="C924" s="44"/>
      <c r="D924" s="44"/>
      <c r="E924" s="65"/>
      <c r="F924" s="65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</row>
    <row r="925" spans="1:25" ht="15.75" x14ac:dyDescent="0.25">
      <c r="A925" s="21"/>
      <c r="B925" s="64"/>
      <c r="C925" s="44"/>
      <c r="D925" s="44"/>
      <c r="E925" s="65"/>
      <c r="F925" s="65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</row>
    <row r="926" spans="1:25" ht="15.75" x14ac:dyDescent="0.25">
      <c r="A926" s="21"/>
      <c r="B926" s="64"/>
      <c r="C926" s="44"/>
      <c r="D926" s="44"/>
      <c r="E926" s="65"/>
      <c r="F926" s="65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</row>
    <row r="927" spans="1:25" ht="15.75" x14ac:dyDescent="0.25">
      <c r="A927" s="21"/>
      <c r="B927" s="64"/>
      <c r="C927" s="44"/>
      <c r="D927" s="44"/>
      <c r="E927" s="65"/>
      <c r="F927" s="65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</row>
    <row r="928" spans="1:25" ht="15.75" x14ac:dyDescent="0.25">
      <c r="A928" s="21"/>
      <c r="B928" s="64"/>
      <c r="C928" s="44"/>
      <c r="D928" s="44"/>
      <c r="E928" s="65"/>
      <c r="F928" s="65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</row>
    <row r="929" spans="1:25" ht="15.75" x14ac:dyDescent="0.25">
      <c r="A929" s="21"/>
      <c r="B929" s="64"/>
      <c r="C929" s="44"/>
      <c r="D929" s="44"/>
      <c r="E929" s="65"/>
      <c r="F929" s="65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</row>
    <row r="930" spans="1:25" ht="15.75" x14ac:dyDescent="0.25">
      <c r="A930" s="21"/>
      <c r="B930" s="64"/>
      <c r="C930" s="44"/>
      <c r="D930" s="44"/>
      <c r="E930" s="65"/>
      <c r="F930" s="65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</row>
    <row r="931" spans="1:25" ht="15.75" x14ac:dyDescent="0.25">
      <c r="A931" s="21"/>
      <c r="B931" s="64"/>
      <c r="C931" s="44"/>
      <c r="D931" s="44"/>
      <c r="E931" s="65"/>
      <c r="F931" s="65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</row>
    <row r="932" spans="1:25" ht="15.75" x14ac:dyDescent="0.25">
      <c r="A932" s="21"/>
      <c r="B932" s="64"/>
      <c r="C932" s="44"/>
      <c r="D932" s="44"/>
      <c r="E932" s="65"/>
      <c r="F932" s="65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</row>
    <row r="933" spans="1:25" ht="15.75" x14ac:dyDescent="0.25">
      <c r="A933" s="21"/>
      <c r="B933" s="64"/>
      <c r="C933" s="44"/>
      <c r="D933" s="44"/>
      <c r="E933" s="65"/>
      <c r="F933" s="65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</row>
    <row r="934" spans="1:25" ht="15.75" x14ac:dyDescent="0.25">
      <c r="A934" s="21"/>
      <c r="B934" s="64"/>
      <c r="C934" s="44"/>
      <c r="D934" s="44"/>
      <c r="E934" s="65"/>
      <c r="F934" s="65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</row>
    <row r="935" spans="1:25" ht="15.75" x14ac:dyDescent="0.25">
      <c r="A935" s="21"/>
      <c r="B935" s="64"/>
      <c r="C935" s="44"/>
      <c r="D935" s="44"/>
      <c r="E935" s="65"/>
      <c r="F935" s="65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</row>
    <row r="936" spans="1:25" ht="15.75" x14ac:dyDescent="0.25">
      <c r="A936" s="21"/>
      <c r="B936" s="64"/>
      <c r="C936" s="44"/>
      <c r="D936" s="44"/>
      <c r="E936" s="65"/>
      <c r="F936" s="65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</row>
    <row r="937" spans="1:25" ht="15.75" x14ac:dyDescent="0.25">
      <c r="A937" s="21"/>
      <c r="B937" s="64"/>
      <c r="C937" s="44"/>
      <c r="D937" s="44"/>
      <c r="E937" s="65"/>
      <c r="F937" s="65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</row>
    <row r="938" spans="1:25" ht="15.75" x14ac:dyDescent="0.25">
      <c r="A938" s="21"/>
      <c r="B938" s="64"/>
      <c r="C938" s="44"/>
      <c r="D938" s="44"/>
      <c r="E938" s="65"/>
      <c r="F938" s="65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</row>
    <row r="939" spans="1:25" ht="15.75" x14ac:dyDescent="0.25">
      <c r="A939" s="21"/>
      <c r="B939" s="64"/>
      <c r="C939" s="44"/>
      <c r="D939" s="44"/>
      <c r="E939" s="65"/>
      <c r="F939" s="65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</row>
    <row r="940" spans="1:25" ht="15.75" x14ac:dyDescent="0.25">
      <c r="A940" s="21"/>
      <c r="B940" s="64"/>
      <c r="C940" s="44"/>
      <c r="D940" s="44"/>
      <c r="E940" s="65"/>
      <c r="F940" s="65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</row>
    <row r="941" spans="1:25" ht="15.75" x14ac:dyDescent="0.25">
      <c r="A941" s="21"/>
      <c r="B941" s="64"/>
      <c r="C941" s="44"/>
      <c r="D941" s="44"/>
      <c r="E941" s="65"/>
      <c r="F941" s="65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</row>
    <row r="942" spans="1:25" ht="15.75" x14ac:dyDescent="0.25">
      <c r="A942" s="21"/>
      <c r="B942" s="64"/>
      <c r="C942" s="44"/>
      <c r="D942" s="44"/>
      <c r="E942" s="65"/>
      <c r="F942" s="65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</row>
    <row r="943" spans="1:25" ht="15.75" x14ac:dyDescent="0.25">
      <c r="A943" s="21"/>
      <c r="B943" s="64"/>
      <c r="C943" s="44"/>
      <c r="D943" s="44"/>
      <c r="E943" s="65"/>
      <c r="F943" s="65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</row>
    <row r="944" spans="1:25" ht="15.75" x14ac:dyDescent="0.25">
      <c r="A944" s="21"/>
      <c r="B944" s="64"/>
      <c r="C944" s="44"/>
      <c r="D944" s="44"/>
      <c r="E944" s="65"/>
      <c r="F944" s="65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</row>
    <row r="945" spans="1:25" ht="15.75" x14ac:dyDescent="0.25">
      <c r="A945" s="21"/>
      <c r="B945" s="64"/>
      <c r="C945" s="44"/>
      <c r="D945" s="44"/>
      <c r="E945" s="65"/>
      <c r="F945" s="65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</row>
    <row r="946" spans="1:25" ht="15.75" x14ac:dyDescent="0.25">
      <c r="A946" s="21"/>
      <c r="B946" s="64"/>
      <c r="C946" s="44"/>
      <c r="D946" s="44"/>
      <c r="E946" s="65"/>
      <c r="F946" s="65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</row>
    <row r="947" spans="1:25" ht="15.75" x14ac:dyDescent="0.25">
      <c r="A947" s="21"/>
      <c r="B947" s="64"/>
      <c r="C947" s="44"/>
      <c r="D947" s="44"/>
      <c r="E947" s="65"/>
      <c r="F947" s="65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</row>
    <row r="948" spans="1:25" ht="15.75" x14ac:dyDescent="0.25">
      <c r="A948" s="21"/>
      <c r="B948" s="64"/>
      <c r="C948" s="44"/>
      <c r="D948" s="44"/>
      <c r="E948" s="65"/>
      <c r="F948" s="65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</row>
    <row r="949" spans="1:25" ht="15.75" x14ac:dyDescent="0.25">
      <c r="A949" s="21"/>
      <c r="B949" s="64"/>
      <c r="C949" s="44"/>
      <c r="D949" s="44"/>
      <c r="E949" s="65"/>
      <c r="F949" s="65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</row>
    <row r="950" spans="1:25" ht="15.75" x14ac:dyDescent="0.25">
      <c r="A950" s="21"/>
      <c r="B950" s="64"/>
      <c r="C950" s="44"/>
      <c r="D950" s="44"/>
      <c r="E950" s="65"/>
      <c r="F950" s="65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</row>
    <row r="951" spans="1:25" ht="15.75" x14ac:dyDescent="0.25">
      <c r="A951" s="21"/>
      <c r="B951" s="64"/>
      <c r="C951" s="44"/>
      <c r="D951" s="44"/>
      <c r="E951" s="65"/>
      <c r="F951" s="65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</row>
    <row r="952" spans="1:25" ht="15.75" x14ac:dyDescent="0.25">
      <c r="A952" s="21"/>
      <c r="B952" s="64"/>
      <c r="C952" s="44"/>
      <c r="D952" s="44"/>
      <c r="E952" s="65"/>
      <c r="F952" s="65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</row>
    <row r="953" spans="1:25" ht="15.75" x14ac:dyDescent="0.25">
      <c r="A953" s="21"/>
      <c r="B953" s="64"/>
      <c r="C953" s="44"/>
      <c r="D953" s="44"/>
      <c r="E953" s="65"/>
      <c r="F953" s="65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</row>
    <row r="954" spans="1:25" ht="15.75" x14ac:dyDescent="0.25">
      <c r="A954" s="21"/>
      <c r="B954" s="64"/>
      <c r="C954" s="44"/>
      <c r="D954" s="44"/>
      <c r="E954" s="65"/>
      <c r="F954" s="65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</row>
    <row r="955" spans="1:25" ht="15.75" x14ac:dyDescent="0.25">
      <c r="A955" s="21"/>
      <c r="B955" s="64"/>
      <c r="C955" s="44"/>
      <c r="D955" s="44"/>
      <c r="E955" s="65"/>
      <c r="F955" s="65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</row>
    <row r="956" spans="1:25" ht="15.75" x14ac:dyDescent="0.25">
      <c r="A956" s="21"/>
      <c r="B956" s="64"/>
      <c r="C956" s="44"/>
      <c r="D956" s="44"/>
      <c r="E956" s="65"/>
      <c r="F956" s="65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</row>
    <row r="957" spans="1:25" ht="15.75" x14ac:dyDescent="0.25">
      <c r="A957" s="21"/>
      <c r="B957" s="64"/>
      <c r="C957" s="44"/>
      <c r="D957" s="44"/>
      <c r="E957" s="65"/>
      <c r="F957" s="65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</row>
    <row r="958" spans="1:25" ht="15.75" x14ac:dyDescent="0.25">
      <c r="A958" s="21"/>
      <c r="B958" s="64"/>
      <c r="C958" s="44"/>
      <c r="D958" s="44"/>
      <c r="E958" s="65"/>
      <c r="F958" s="65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</row>
    <row r="959" spans="1:25" ht="15.75" x14ac:dyDescent="0.25">
      <c r="A959" s="21"/>
      <c r="B959" s="64"/>
      <c r="C959" s="44"/>
      <c r="D959" s="44"/>
      <c r="E959" s="65"/>
      <c r="F959" s="65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</row>
    <row r="960" spans="1:25" ht="15.75" x14ac:dyDescent="0.25">
      <c r="A960" s="21"/>
      <c r="B960" s="64"/>
      <c r="C960" s="44"/>
      <c r="D960" s="44"/>
      <c r="E960" s="65"/>
      <c r="F960" s="65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</row>
    <row r="961" spans="1:25" ht="15.75" x14ac:dyDescent="0.25">
      <c r="A961" s="21"/>
      <c r="B961" s="64"/>
      <c r="C961" s="44"/>
      <c r="D961" s="44"/>
      <c r="E961" s="65"/>
      <c r="F961" s="65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</row>
    <row r="962" spans="1:25" ht="15.75" x14ac:dyDescent="0.25">
      <c r="A962" s="21"/>
      <c r="B962" s="64"/>
      <c r="C962" s="44"/>
      <c r="D962" s="44"/>
      <c r="E962" s="65"/>
      <c r="F962" s="65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</row>
    <row r="963" spans="1:25" ht="15.75" x14ac:dyDescent="0.25">
      <c r="A963" s="21"/>
      <c r="B963" s="64"/>
      <c r="C963" s="44"/>
      <c r="D963" s="44"/>
      <c r="E963" s="65"/>
      <c r="F963" s="65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</row>
    <row r="964" spans="1:25" ht="15.75" x14ac:dyDescent="0.25">
      <c r="A964" s="21"/>
      <c r="B964" s="64"/>
      <c r="C964" s="44"/>
      <c r="D964" s="44"/>
      <c r="E964" s="65"/>
      <c r="F964" s="65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</row>
    <row r="965" spans="1:25" ht="15.75" x14ac:dyDescent="0.25">
      <c r="A965" s="21"/>
      <c r="B965" s="64"/>
      <c r="C965" s="44"/>
      <c r="D965" s="44"/>
      <c r="E965" s="65"/>
      <c r="F965" s="65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</row>
    <row r="966" spans="1:25" ht="15.75" x14ac:dyDescent="0.25">
      <c r="A966" s="21"/>
      <c r="B966" s="64"/>
      <c r="C966" s="44"/>
      <c r="D966" s="44"/>
      <c r="E966" s="65"/>
      <c r="F966" s="65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</row>
    <row r="967" spans="1:25" ht="15.75" x14ac:dyDescent="0.25">
      <c r="A967" s="21"/>
      <c r="B967" s="64"/>
      <c r="C967" s="44"/>
      <c r="D967" s="44"/>
      <c r="E967" s="65"/>
      <c r="F967" s="65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</row>
    <row r="968" spans="1:25" ht="15.75" x14ac:dyDescent="0.25">
      <c r="A968" s="21"/>
      <c r="B968" s="64"/>
      <c r="C968" s="44"/>
      <c r="D968" s="44"/>
      <c r="E968" s="65"/>
      <c r="F968" s="65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</row>
    <row r="969" spans="1:25" ht="15.75" x14ac:dyDescent="0.25">
      <c r="A969" s="21"/>
      <c r="B969" s="64"/>
      <c r="C969" s="44"/>
      <c r="D969" s="44"/>
      <c r="E969" s="65"/>
      <c r="F969" s="65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</row>
    <row r="970" spans="1:25" ht="15.75" x14ac:dyDescent="0.25">
      <c r="A970" s="21"/>
      <c r="B970" s="64"/>
      <c r="C970" s="44"/>
      <c r="D970" s="44"/>
      <c r="E970" s="65"/>
      <c r="F970" s="65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</row>
    <row r="971" spans="1:25" ht="15.75" x14ac:dyDescent="0.25">
      <c r="A971" s="21"/>
      <c r="B971" s="64"/>
      <c r="C971" s="44"/>
      <c r="D971" s="44"/>
      <c r="E971" s="65"/>
      <c r="F971" s="65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</row>
    <row r="972" spans="1:25" ht="15.75" x14ac:dyDescent="0.25">
      <c r="A972" s="21"/>
      <c r="B972" s="64"/>
      <c r="C972" s="44"/>
      <c r="D972" s="44"/>
      <c r="E972" s="65"/>
      <c r="F972" s="65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</row>
    <row r="973" spans="1:25" ht="15.75" x14ac:dyDescent="0.25">
      <c r="A973" s="21"/>
      <c r="B973" s="64"/>
      <c r="C973" s="44"/>
      <c r="D973" s="44"/>
      <c r="E973" s="65"/>
      <c r="F973" s="65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</row>
    <row r="974" spans="1:25" ht="15.75" x14ac:dyDescent="0.25">
      <c r="A974" s="21"/>
      <c r="B974" s="64"/>
      <c r="C974" s="44"/>
      <c r="D974" s="44"/>
      <c r="E974" s="65"/>
      <c r="F974" s="65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</row>
    <row r="975" spans="1:25" ht="15.75" x14ac:dyDescent="0.25">
      <c r="A975" s="21"/>
      <c r="B975" s="64"/>
      <c r="C975" s="44"/>
      <c r="D975" s="44"/>
      <c r="E975" s="65"/>
      <c r="F975" s="65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</row>
    <row r="976" spans="1:25" ht="15.75" x14ac:dyDescent="0.25">
      <c r="A976" s="21"/>
      <c r="B976" s="64"/>
      <c r="C976" s="44"/>
      <c r="D976" s="44"/>
      <c r="E976" s="65"/>
      <c r="F976" s="65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</row>
    <row r="977" spans="1:25" ht="15.75" x14ac:dyDescent="0.25">
      <c r="A977" s="21"/>
      <c r="B977" s="64"/>
      <c r="C977" s="44"/>
      <c r="D977" s="44"/>
      <c r="E977" s="65"/>
      <c r="F977" s="65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</row>
    <row r="978" spans="1:25" ht="15.75" x14ac:dyDescent="0.25">
      <c r="A978" s="21"/>
      <c r="B978" s="64"/>
      <c r="C978" s="44"/>
      <c r="D978" s="44"/>
      <c r="E978" s="65"/>
      <c r="F978" s="65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</row>
    <row r="979" spans="1:25" ht="15.75" x14ac:dyDescent="0.25">
      <c r="A979" s="21"/>
      <c r="B979" s="64"/>
      <c r="C979" s="44"/>
      <c r="D979" s="44"/>
      <c r="E979" s="65"/>
      <c r="F979" s="65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</row>
    <row r="980" spans="1:25" ht="15.75" x14ac:dyDescent="0.25">
      <c r="A980" s="21"/>
      <c r="B980" s="64"/>
      <c r="C980" s="44"/>
      <c r="D980" s="44"/>
      <c r="E980" s="65"/>
      <c r="F980" s="65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</row>
    <row r="981" spans="1:25" ht="15.75" x14ac:dyDescent="0.25">
      <c r="A981" s="21"/>
      <c r="B981" s="64"/>
      <c r="C981" s="44"/>
      <c r="D981" s="44"/>
      <c r="E981" s="65"/>
      <c r="F981" s="65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</row>
    <row r="982" spans="1:25" ht="15.75" x14ac:dyDescent="0.25">
      <c r="A982" s="21"/>
      <c r="B982" s="64"/>
      <c r="C982" s="44"/>
      <c r="D982" s="44"/>
      <c r="E982" s="65"/>
      <c r="F982" s="65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</row>
    <row r="983" spans="1:25" ht="15.75" x14ac:dyDescent="0.25">
      <c r="A983" s="21"/>
      <c r="B983" s="64"/>
      <c r="C983" s="44"/>
      <c r="D983" s="44"/>
      <c r="E983" s="65"/>
      <c r="F983" s="65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</row>
    <row r="984" spans="1:25" ht="15.75" x14ac:dyDescent="0.25">
      <c r="A984" s="21"/>
      <c r="B984" s="64"/>
      <c r="C984" s="44"/>
      <c r="D984" s="44"/>
      <c r="E984" s="65"/>
      <c r="F984" s="65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</row>
    <row r="985" spans="1:25" ht="15.75" x14ac:dyDescent="0.25">
      <c r="A985" s="21"/>
      <c r="B985" s="64"/>
      <c r="C985" s="44"/>
      <c r="D985" s="44"/>
      <c r="E985" s="65"/>
      <c r="F985" s="65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</row>
    <row r="986" spans="1:25" ht="15.75" x14ac:dyDescent="0.25">
      <c r="A986" s="21"/>
      <c r="B986" s="64"/>
      <c r="C986" s="44"/>
      <c r="D986" s="44"/>
      <c r="E986" s="65"/>
      <c r="F986" s="65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</row>
    <row r="987" spans="1:25" ht="15.75" x14ac:dyDescent="0.25">
      <c r="A987" s="21"/>
      <c r="B987" s="64"/>
      <c r="C987" s="44"/>
      <c r="D987" s="44"/>
      <c r="E987" s="65"/>
      <c r="F987" s="65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</row>
    <row r="988" spans="1:25" ht="15.75" x14ac:dyDescent="0.25">
      <c r="A988" s="21"/>
      <c r="B988" s="64"/>
      <c r="C988" s="44"/>
      <c r="D988" s="44"/>
      <c r="E988" s="65"/>
      <c r="F988" s="65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</row>
    <row r="989" spans="1:25" ht="15.75" x14ac:dyDescent="0.25">
      <c r="A989" s="21"/>
      <c r="B989" s="64"/>
      <c r="C989" s="44"/>
      <c r="D989" s="44"/>
      <c r="E989" s="65"/>
      <c r="F989" s="65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</row>
    <row r="990" spans="1:25" ht="15.75" x14ac:dyDescent="0.25">
      <c r="A990" s="21"/>
      <c r="B990" s="64"/>
      <c r="C990" s="44"/>
      <c r="D990" s="44"/>
      <c r="E990" s="65"/>
      <c r="F990" s="65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</row>
  </sheetData>
  <mergeCells count="5">
    <mergeCell ref="A3:A15"/>
    <mergeCell ref="B4:C4"/>
    <mergeCell ref="B5:C5"/>
    <mergeCell ref="B6:C6"/>
    <mergeCell ref="B15:C15"/>
  </mergeCells>
  <pageMargins left="0.70866141732283472" right="0.70866141732283472" top="0.74803149606299213" bottom="0.74803149606299213" header="0" footer="0"/>
  <pageSetup paperSize="9" scale="81" orientation="landscape" r:id="rId1"/>
  <headerFooter>
    <oddHeader>&amp;L&amp;G&amp;C&amp;"-,Negrita"&amp;12
MODELO AVANCE FINANCIERO BASE&amp;R
&amp;"-,Negrita"Código: 
&amp;"-,Normal"FOR-RSG-GORSG-02B&amp;"-,Negrita"
Versión: &amp;"-,Normal"1.0</oddHeader>
    <oddFooter>&amp;L&amp;"-,Negrita"ELABORADOR: &amp;"-,Normal"RITA PÉREZ
&amp;"-,Negrita"REVISORES: &amp;"-,Normal"NOELIA MACIERA - ANDRÉ BENTANCOURT&amp;C&amp;"-,Negrita"APROBADORES: &amp;"-,Normal"FABIO FERNÁNDEZ - DANIEL RAIMONDO&amp;R&amp;"-,Negrita"FECHA DE
 APROBACIÓN:  &amp;"-,Normal"16/08/2025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89"/>
  <sheetViews>
    <sheetView showGridLines="0" view="pageLayout" zoomScaleNormal="100" workbookViewId="0">
      <selection activeCell="K9" sqref="K9"/>
    </sheetView>
  </sheetViews>
  <sheetFormatPr baseColWidth="10" defaultColWidth="14.42578125" defaultRowHeight="15" customHeight="1" x14ac:dyDescent="0.25"/>
  <cols>
    <col min="1" max="1" width="7.7109375" customWidth="1"/>
    <col min="2" max="2" width="5.7109375" customWidth="1"/>
    <col min="3" max="3" width="34.85546875" customWidth="1"/>
    <col min="4" max="4" width="15" customWidth="1"/>
    <col min="5" max="5" width="13.42578125" customWidth="1"/>
    <col min="6" max="25" width="11.42578125" customWidth="1"/>
  </cols>
  <sheetData>
    <row r="1" spans="1:25" ht="63" customHeight="1" x14ac:dyDescent="0.25">
      <c r="A1" s="21"/>
      <c r="B1" s="195"/>
      <c r="C1" s="182"/>
      <c r="D1" s="182"/>
      <c r="E1" s="182"/>
      <c r="F1" s="182"/>
      <c r="G1" s="182"/>
      <c r="H1" s="182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5.75" x14ac:dyDescent="0.25">
      <c r="A2" s="187" t="s">
        <v>33</v>
      </c>
      <c r="B2" s="22"/>
      <c r="C2" s="23"/>
      <c r="D2" s="23" t="s">
        <v>19</v>
      </c>
      <c r="E2" s="24" t="s">
        <v>20</v>
      </c>
      <c r="F2" s="24" t="s">
        <v>21</v>
      </c>
      <c r="G2" s="25"/>
      <c r="H2" s="26">
        <v>44927</v>
      </c>
      <c r="I2" s="26">
        <v>44958</v>
      </c>
      <c r="J2" s="26">
        <v>44986</v>
      </c>
      <c r="K2" s="26">
        <v>45017</v>
      </c>
      <c r="L2" s="26">
        <v>45047</v>
      </c>
      <c r="M2" s="27">
        <v>45078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5" customHeight="1" x14ac:dyDescent="0.25">
      <c r="A3" s="188"/>
      <c r="B3" s="190"/>
      <c r="C3" s="191"/>
      <c r="D3" s="28">
        <v>100000</v>
      </c>
      <c r="E3" s="29"/>
      <c r="F3" s="29"/>
      <c r="G3" s="30"/>
      <c r="H3" s="30">
        <f t="shared" ref="H3:M3" si="0">+H4*$F4+H14*$F14</f>
        <v>0</v>
      </c>
      <c r="I3" s="30">
        <f t="shared" si="0"/>
        <v>0</v>
      </c>
      <c r="J3" s="30">
        <f t="shared" si="0"/>
        <v>0</v>
      </c>
      <c r="K3" s="30">
        <f t="shared" si="0"/>
        <v>0</v>
      </c>
      <c r="L3" s="30">
        <f t="shared" si="0"/>
        <v>0</v>
      </c>
      <c r="M3" s="30">
        <f t="shared" si="0"/>
        <v>0</v>
      </c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5" customHeight="1" x14ac:dyDescent="0.25">
      <c r="A4" s="188"/>
      <c r="B4" s="192" t="s">
        <v>22</v>
      </c>
      <c r="C4" s="193"/>
      <c r="D4" s="31">
        <f>F4*D3</f>
        <v>80000</v>
      </c>
      <c r="E4" s="32"/>
      <c r="F4" s="33">
        <v>0.8</v>
      </c>
      <c r="G4" s="34"/>
      <c r="H4" s="35">
        <f t="shared" ref="H4:M4" si="1">+H6*$F$6+H7*$F$7+H8*$F$8+H9*$F$9+H10*$F$10</f>
        <v>0</v>
      </c>
      <c r="I4" s="36">
        <f t="shared" si="1"/>
        <v>0</v>
      </c>
      <c r="J4" s="36">
        <f t="shared" si="1"/>
        <v>0</v>
      </c>
      <c r="K4" s="36">
        <f t="shared" si="1"/>
        <v>0</v>
      </c>
      <c r="L4" s="36">
        <f t="shared" si="1"/>
        <v>0</v>
      </c>
      <c r="M4" s="37">
        <f t="shared" si="1"/>
        <v>0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5.75" x14ac:dyDescent="0.25">
      <c r="A5" s="188"/>
      <c r="B5" s="194" t="s">
        <v>23</v>
      </c>
      <c r="C5" s="180"/>
      <c r="D5" s="38"/>
      <c r="E5" s="39">
        <f>+SUM(E6:E11)</f>
        <v>47000</v>
      </c>
      <c r="F5" s="40">
        <f>+E5/D4</f>
        <v>0.58750000000000002</v>
      </c>
      <c r="G5" s="41">
        <f t="shared" ref="G5:M5" si="2">+G6*$F6+G7*$F7+G8*$F8+G9*$F9+G10*$F10+G11*$F11</f>
        <v>0</v>
      </c>
      <c r="H5" s="41">
        <f t="shared" si="2"/>
        <v>0</v>
      </c>
      <c r="I5" s="41">
        <f t="shared" si="2"/>
        <v>0</v>
      </c>
      <c r="J5" s="41">
        <f t="shared" si="2"/>
        <v>0</v>
      </c>
      <c r="K5" s="41">
        <f t="shared" si="2"/>
        <v>0</v>
      </c>
      <c r="L5" s="41">
        <f t="shared" si="2"/>
        <v>0</v>
      </c>
      <c r="M5" s="41">
        <f t="shared" si="2"/>
        <v>0</v>
      </c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.75" x14ac:dyDescent="0.25">
      <c r="A6" s="188"/>
      <c r="B6" s="42" t="s">
        <v>24</v>
      </c>
      <c r="C6" s="43" t="s">
        <v>25</v>
      </c>
      <c r="D6" s="44"/>
      <c r="E6" s="45">
        <v>27000</v>
      </c>
      <c r="F6" s="46">
        <f t="shared" ref="F6:F11" si="3">+E6/$D$4</f>
        <v>0.33750000000000002</v>
      </c>
      <c r="G6" s="47">
        <f t="shared" ref="G6:G11" si="4">+SUM(H6:M6)</f>
        <v>0</v>
      </c>
      <c r="H6" s="48"/>
      <c r="I6" s="49"/>
      <c r="J6" s="49"/>
      <c r="K6" s="49"/>
      <c r="L6" s="49"/>
      <c r="M6" s="50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15.75" x14ac:dyDescent="0.25">
      <c r="A7" s="188"/>
      <c r="B7" s="42" t="s">
        <v>24</v>
      </c>
      <c r="C7" s="43" t="s">
        <v>26</v>
      </c>
      <c r="D7" s="44"/>
      <c r="E7" s="45">
        <v>20000</v>
      </c>
      <c r="F7" s="46">
        <f t="shared" si="3"/>
        <v>0.25</v>
      </c>
      <c r="G7" s="51">
        <f t="shared" si="4"/>
        <v>0</v>
      </c>
      <c r="H7" s="52"/>
      <c r="I7" s="53"/>
      <c r="J7" s="53"/>
      <c r="K7" s="53"/>
      <c r="L7" s="53"/>
      <c r="M7" s="54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15.75" x14ac:dyDescent="0.25">
      <c r="A8" s="188"/>
      <c r="B8" s="42" t="s">
        <v>24</v>
      </c>
      <c r="C8" s="43" t="s">
        <v>27</v>
      </c>
      <c r="D8" s="44"/>
      <c r="E8" s="45"/>
      <c r="F8" s="46">
        <f t="shared" si="3"/>
        <v>0</v>
      </c>
      <c r="G8" s="51">
        <f t="shared" si="4"/>
        <v>0</v>
      </c>
      <c r="H8" s="52"/>
      <c r="I8" s="53"/>
      <c r="J8" s="53"/>
      <c r="K8" s="53"/>
      <c r="L8" s="53"/>
      <c r="M8" s="54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5.75" x14ac:dyDescent="0.25">
      <c r="A9" s="188"/>
      <c r="B9" s="42" t="s">
        <v>24</v>
      </c>
      <c r="C9" s="43" t="s">
        <v>28</v>
      </c>
      <c r="D9" s="44"/>
      <c r="E9" s="45"/>
      <c r="F9" s="46">
        <f t="shared" si="3"/>
        <v>0</v>
      </c>
      <c r="G9" s="51">
        <f t="shared" si="4"/>
        <v>0</v>
      </c>
      <c r="H9" s="52"/>
      <c r="I9" s="53"/>
      <c r="J9" s="53"/>
      <c r="K9" s="53"/>
      <c r="L9" s="53"/>
      <c r="M9" s="54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15.75" x14ac:dyDescent="0.25">
      <c r="A10" s="188"/>
      <c r="B10" s="42" t="s">
        <v>24</v>
      </c>
      <c r="C10" s="43" t="s">
        <v>29</v>
      </c>
      <c r="D10" s="44"/>
      <c r="E10" s="45"/>
      <c r="F10" s="46">
        <f t="shared" si="3"/>
        <v>0</v>
      </c>
      <c r="G10" s="51">
        <f t="shared" si="4"/>
        <v>0</v>
      </c>
      <c r="H10" s="52"/>
      <c r="I10" s="53"/>
      <c r="J10" s="53"/>
      <c r="K10" s="53"/>
      <c r="L10" s="53"/>
      <c r="M10" s="5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15.75" x14ac:dyDescent="0.25">
      <c r="A11" s="188"/>
      <c r="B11" s="42" t="s">
        <v>24</v>
      </c>
      <c r="C11" s="43" t="s">
        <v>30</v>
      </c>
      <c r="D11" s="44"/>
      <c r="E11" s="45"/>
      <c r="F11" s="46">
        <f t="shared" si="3"/>
        <v>0</v>
      </c>
      <c r="G11" s="47">
        <f t="shared" si="4"/>
        <v>0</v>
      </c>
      <c r="H11" s="55"/>
      <c r="I11" s="56"/>
      <c r="J11" s="56"/>
      <c r="K11" s="56"/>
      <c r="L11" s="56"/>
      <c r="M11" s="57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5.75" x14ac:dyDescent="0.25">
      <c r="A12" s="188"/>
      <c r="B12" s="58"/>
      <c r="C12" s="43"/>
      <c r="D12" s="44"/>
      <c r="E12" s="45"/>
      <c r="F12" s="46"/>
      <c r="G12" s="59"/>
      <c r="H12" s="55"/>
      <c r="I12" s="56"/>
      <c r="J12" s="56"/>
      <c r="K12" s="56"/>
      <c r="L12" s="56"/>
      <c r="M12" s="57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5">
      <c r="A13" s="188"/>
      <c r="B13" s="58"/>
      <c r="C13" s="44"/>
      <c r="D13" s="44"/>
      <c r="E13" s="44"/>
      <c r="F13" s="46"/>
      <c r="G13" s="59"/>
      <c r="H13" s="55"/>
      <c r="I13" s="56"/>
      <c r="J13" s="56"/>
      <c r="K13" s="56"/>
      <c r="L13" s="56"/>
      <c r="M13" s="57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" customHeight="1" x14ac:dyDescent="0.25">
      <c r="A14" s="189"/>
      <c r="B14" s="192" t="s">
        <v>31</v>
      </c>
      <c r="C14" s="193"/>
      <c r="D14" s="31">
        <f>F14*D3</f>
        <v>20000</v>
      </c>
      <c r="E14" s="32"/>
      <c r="F14" s="33">
        <v>0.2</v>
      </c>
      <c r="G14" s="60"/>
      <c r="H14" s="61"/>
      <c r="I14" s="62"/>
      <c r="J14" s="62"/>
      <c r="K14" s="62"/>
      <c r="L14" s="62"/>
      <c r="M14" s="63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15.75" x14ac:dyDescent="0.25">
      <c r="A15" s="21"/>
      <c r="B15" s="64"/>
      <c r="C15" s="44"/>
      <c r="D15" s="44"/>
      <c r="E15" s="65"/>
      <c r="F15" s="65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15.75" x14ac:dyDescent="0.25">
      <c r="A16" s="21"/>
      <c r="B16" s="64"/>
      <c r="C16" s="44"/>
      <c r="D16" s="44"/>
      <c r="E16" s="65"/>
      <c r="F16" s="66" t="s">
        <v>34</v>
      </c>
      <c r="G16" s="21"/>
      <c r="H16" s="21">
        <f t="shared" ref="H16:M16" si="5">H3*$D$3</f>
        <v>0</v>
      </c>
      <c r="I16" s="21">
        <f t="shared" si="5"/>
        <v>0</v>
      </c>
      <c r="J16" s="21">
        <f t="shared" si="5"/>
        <v>0</v>
      </c>
      <c r="K16" s="21">
        <f t="shared" si="5"/>
        <v>0</v>
      </c>
      <c r="L16" s="21">
        <f t="shared" si="5"/>
        <v>0</v>
      </c>
      <c r="M16" s="21">
        <f t="shared" si="5"/>
        <v>0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15.75" x14ac:dyDescent="0.25">
      <c r="A17" s="21"/>
      <c r="B17" s="64"/>
      <c r="C17" s="44"/>
      <c r="D17" s="44"/>
      <c r="E17" s="65"/>
      <c r="F17" s="65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15.75" x14ac:dyDescent="0.25">
      <c r="A18" s="21"/>
      <c r="B18" s="64"/>
      <c r="C18" s="44"/>
      <c r="D18" s="44"/>
      <c r="E18" s="65"/>
      <c r="F18" s="65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5.75" x14ac:dyDescent="0.25">
      <c r="A19" s="21"/>
      <c r="B19" s="64"/>
      <c r="C19" s="44"/>
      <c r="D19" s="44"/>
      <c r="E19" s="65"/>
      <c r="F19" s="65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15.75" x14ac:dyDescent="0.25">
      <c r="A20" s="21"/>
      <c r="B20" s="64"/>
      <c r="C20" s="44"/>
      <c r="D20" s="44"/>
      <c r="E20" s="65"/>
      <c r="F20" s="65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15.75" x14ac:dyDescent="0.25">
      <c r="A21" s="21"/>
      <c r="B21" s="64"/>
      <c r="C21" s="44"/>
      <c r="D21" s="44"/>
      <c r="E21" s="65"/>
      <c r="F21" s="65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15.75" x14ac:dyDescent="0.25">
      <c r="A22" s="21"/>
      <c r="B22" s="64"/>
      <c r="C22" s="44"/>
      <c r="D22" s="44"/>
      <c r="E22" s="65"/>
      <c r="F22" s="65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15.75" x14ac:dyDescent="0.25">
      <c r="A23" s="21"/>
      <c r="B23" s="64"/>
      <c r="C23" s="44"/>
      <c r="D23" s="44"/>
      <c r="E23" s="65"/>
      <c r="F23" s="6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15.75" x14ac:dyDescent="0.25">
      <c r="A24" s="21"/>
      <c r="B24" s="64"/>
      <c r="C24" s="44"/>
      <c r="D24" s="44"/>
      <c r="E24" s="65"/>
      <c r="F24" s="6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15.75" x14ac:dyDescent="0.25">
      <c r="A25" s="21"/>
      <c r="B25" s="64"/>
      <c r="C25" s="44"/>
      <c r="D25" s="44"/>
      <c r="E25" s="65"/>
      <c r="F25" s="6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ht="15.75" x14ac:dyDescent="0.25">
      <c r="A26" s="21"/>
      <c r="B26" s="64"/>
      <c r="C26" s="44"/>
      <c r="D26" s="44"/>
      <c r="E26" s="65"/>
      <c r="F26" s="65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ht="15.75" x14ac:dyDescent="0.25">
      <c r="A27" s="21"/>
      <c r="B27" s="64"/>
      <c r="C27" s="44"/>
      <c r="D27" s="44"/>
      <c r="E27" s="65"/>
      <c r="F27" s="65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15.75" x14ac:dyDescent="0.25">
      <c r="A28" s="21"/>
      <c r="B28" s="64"/>
      <c r="C28" s="44"/>
      <c r="D28" s="44"/>
      <c r="E28" s="65"/>
      <c r="F28" s="65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15.75" x14ac:dyDescent="0.25">
      <c r="A29" s="21"/>
      <c r="B29" s="64"/>
      <c r="C29" s="44"/>
      <c r="D29" s="44"/>
      <c r="E29" s="65"/>
      <c r="F29" s="65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5.75" x14ac:dyDescent="0.25">
      <c r="A30" s="21"/>
      <c r="B30" s="64"/>
      <c r="C30" s="44"/>
      <c r="D30" s="44"/>
      <c r="E30" s="65"/>
      <c r="F30" s="65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15.75" x14ac:dyDescent="0.25">
      <c r="A31" s="21"/>
      <c r="B31" s="64"/>
      <c r="C31" s="44"/>
      <c r="D31" s="44"/>
      <c r="E31" s="65"/>
      <c r="F31" s="65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15.75" x14ac:dyDescent="0.25">
      <c r="A32" s="21"/>
      <c r="B32" s="64"/>
      <c r="C32" s="44"/>
      <c r="D32" s="44"/>
      <c r="E32" s="65"/>
      <c r="F32" s="65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15.75" x14ac:dyDescent="0.25">
      <c r="A33" s="21"/>
      <c r="B33" s="64"/>
      <c r="C33" s="44"/>
      <c r="D33" s="44"/>
      <c r="E33" s="65"/>
      <c r="F33" s="65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ht="15.75" x14ac:dyDescent="0.25">
      <c r="A34" s="21"/>
      <c r="B34" s="64"/>
      <c r="C34" s="44"/>
      <c r="D34" s="44"/>
      <c r="E34" s="65"/>
      <c r="F34" s="65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  <row r="35" spans="1:25" ht="15.75" x14ac:dyDescent="0.25">
      <c r="A35" s="21"/>
      <c r="B35" s="64"/>
      <c r="C35" s="44"/>
      <c r="D35" s="44"/>
      <c r="E35" s="65"/>
      <c r="F35" s="65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ht="15.75" x14ac:dyDescent="0.25">
      <c r="A36" s="21"/>
      <c r="B36" s="64"/>
      <c r="C36" s="44"/>
      <c r="D36" s="44"/>
      <c r="E36" s="65"/>
      <c r="F36" s="65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ht="15.75" x14ac:dyDescent="0.25">
      <c r="A37" s="21"/>
      <c r="B37" s="64"/>
      <c r="C37" s="44"/>
      <c r="D37" s="44"/>
      <c r="E37" s="65"/>
      <c r="F37" s="65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15.75" x14ac:dyDescent="0.25">
      <c r="A38" s="21"/>
      <c r="B38" s="64"/>
      <c r="C38" s="44"/>
      <c r="D38" s="44"/>
      <c r="E38" s="65"/>
      <c r="F38" s="65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15.75" x14ac:dyDescent="0.25">
      <c r="A39" s="21"/>
      <c r="B39" s="64"/>
      <c r="C39" s="44"/>
      <c r="D39" s="44"/>
      <c r="E39" s="65"/>
      <c r="F39" s="65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ht="15.75" x14ac:dyDescent="0.25">
      <c r="A40" s="21"/>
      <c r="B40" s="64"/>
      <c r="C40" s="44"/>
      <c r="D40" s="44"/>
      <c r="E40" s="65"/>
      <c r="F40" s="65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15.75" x14ac:dyDescent="0.25">
      <c r="A41" s="21"/>
      <c r="B41" s="64"/>
      <c r="C41" s="44"/>
      <c r="D41" s="44"/>
      <c r="E41" s="65"/>
      <c r="F41" s="65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15.75" x14ac:dyDescent="0.25">
      <c r="A42" s="21"/>
      <c r="B42" s="64"/>
      <c r="C42" s="44"/>
      <c r="D42" s="44"/>
      <c r="E42" s="65"/>
      <c r="F42" s="6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ht="15.75" x14ac:dyDescent="0.25">
      <c r="A43" s="21"/>
      <c r="B43" s="64"/>
      <c r="C43" s="44"/>
      <c r="D43" s="44"/>
      <c r="E43" s="65"/>
      <c r="F43" s="65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15.75" x14ac:dyDescent="0.25">
      <c r="A44" s="21"/>
      <c r="B44" s="64"/>
      <c r="C44" s="44"/>
      <c r="D44" s="44"/>
      <c r="E44" s="65"/>
      <c r="F44" s="65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ht="15.75" x14ac:dyDescent="0.25">
      <c r="A45" s="21"/>
      <c r="B45" s="64"/>
      <c r="C45" s="44"/>
      <c r="D45" s="44"/>
      <c r="E45" s="65"/>
      <c r="F45" s="65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ht="15.75" x14ac:dyDescent="0.25">
      <c r="A46" s="21"/>
      <c r="B46" s="64"/>
      <c r="C46" s="44"/>
      <c r="D46" s="44"/>
      <c r="E46" s="65"/>
      <c r="F46" s="65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ht="15.75" x14ac:dyDescent="0.25">
      <c r="A47" s="21"/>
      <c r="B47" s="64"/>
      <c r="C47" s="44"/>
      <c r="D47" s="44"/>
      <c r="E47" s="65"/>
      <c r="F47" s="65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ht="15.75" x14ac:dyDescent="0.25">
      <c r="A48" s="21"/>
      <c r="B48" s="64"/>
      <c r="C48" s="44"/>
      <c r="D48" s="44"/>
      <c r="E48" s="65"/>
      <c r="F48" s="65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15.75" x14ac:dyDescent="0.25">
      <c r="A49" s="21"/>
      <c r="B49" s="64"/>
      <c r="C49" s="44"/>
      <c r="D49" s="44"/>
      <c r="E49" s="65"/>
      <c r="F49" s="65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15.75" x14ac:dyDescent="0.25">
      <c r="A50" s="21"/>
      <c r="B50" s="64"/>
      <c r="C50" s="44"/>
      <c r="D50" s="44"/>
      <c r="E50" s="65"/>
      <c r="F50" s="65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15.75" x14ac:dyDescent="0.25">
      <c r="A51" s="21"/>
      <c r="B51" s="64"/>
      <c r="C51" s="44"/>
      <c r="D51" s="44"/>
      <c r="E51" s="65"/>
      <c r="F51" s="65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15.75" x14ac:dyDescent="0.25">
      <c r="A52" s="21"/>
      <c r="B52" s="64"/>
      <c r="C52" s="44"/>
      <c r="D52" s="44"/>
      <c r="E52" s="65"/>
      <c r="F52" s="65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1:25" ht="15.75" x14ac:dyDescent="0.25">
      <c r="A53" s="21"/>
      <c r="B53" s="64"/>
      <c r="C53" s="44"/>
      <c r="D53" s="44"/>
      <c r="E53" s="65"/>
      <c r="F53" s="65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  <row r="54" spans="1:25" ht="15.75" x14ac:dyDescent="0.25">
      <c r="A54" s="21"/>
      <c r="B54" s="64"/>
      <c r="C54" s="44"/>
      <c r="D54" s="44"/>
      <c r="E54" s="65"/>
      <c r="F54" s="65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</row>
    <row r="55" spans="1:25" ht="15.75" x14ac:dyDescent="0.25">
      <c r="A55" s="21"/>
      <c r="B55" s="64"/>
      <c r="C55" s="44"/>
      <c r="D55" s="44"/>
      <c r="E55" s="65"/>
      <c r="F55" s="65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</row>
    <row r="56" spans="1:25" ht="15.75" x14ac:dyDescent="0.25">
      <c r="A56" s="21"/>
      <c r="B56" s="64"/>
      <c r="C56" s="44"/>
      <c r="D56" s="44"/>
      <c r="E56" s="65"/>
      <c r="F56" s="65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ht="15.75" x14ac:dyDescent="0.25">
      <c r="A57" s="21"/>
      <c r="B57" s="64"/>
      <c r="C57" s="44"/>
      <c r="D57" s="44"/>
      <c r="E57" s="65"/>
      <c r="F57" s="65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</row>
    <row r="58" spans="1:25" ht="15.75" x14ac:dyDescent="0.25">
      <c r="A58" s="21"/>
      <c r="B58" s="64"/>
      <c r="C58" s="44"/>
      <c r="D58" s="44"/>
      <c r="E58" s="65"/>
      <c r="F58" s="65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ht="15.75" x14ac:dyDescent="0.25">
      <c r="A59" s="21"/>
      <c r="B59" s="64"/>
      <c r="C59" s="44"/>
      <c r="D59" s="44"/>
      <c r="E59" s="65"/>
      <c r="F59" s="65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</row>
    <row r="60" spans="1:25" ht="15.75" x14ac:dyDescent="0.25">
      <c r="A60" s="21"/>
      <c r="B60" s="64"/>
      <c r="C60" s="44"/>
      <c r="D60" s="44"/>
      <c r="E60" s="65"/>
      <c r="F60" s="65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</row>
    <row r="61" spans="1:25" ht="15.75" x14ac:dyDescent="0.25">
      <c r="A61" s="21"/>
      <c r="B61" s="64"/>
      <c r="C61" s="44"/>
      <c r="D61" s="44"/>
      <c r="E61" s="65"/>
      <c r="F61" s="65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</row>
    <row r="62" spans="1:25" ht="15.75" x14ac:dyDescent="0.25">
      <c r="A62" s="21"/>
      <c r="B62" s="64"/>
      <c r="C62" s="44"/>
      <c r="D62" s="44"/>
      <c r="E62" s="65"/>
      <c r="F62" s="65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ht="15.75" x14ac:dyDescent="0.25">
      <c r="A63" s="21"/>
      <c r="B63" s="64"/>
      <c r="C63" s="44"/>
      <c r="D63" s="44"/>
      <c r="E63" s="65"/>
      <c r="F63" s="65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</row>
    <row r="64" spans="1:25" ht="15.75" x14ac:dyDescent="0.25">
      <c r="A64" s="21"/>
      <c r="B64" s="64"/>
      <c r="C64" s="44"/>
      <c r="D64" s="44"/>
      <c r="E64" s="65"/>
      <c r="F64" s="65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</row>
    <row r="65" spans="1:25" ht="15.75" x14ac:dyDescent="0.25">
      <c r="A65" s="21"/>
      <c r="B65" s="64"/>
      <c r="C65" s="44"/>
      <c r="D65" s="44"/>
      <c r="E65" s="65"/>
      <c r="F65" s="65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</row>
    <row r="66" spans="1:25" ht="15.75" x14ac:dyDescent="0.25">
      <c r="A66" s="21"/>
      <c r="B66" s="64"/>
      <c r="C66" s="44"/>
      <c r="D66" s="44"/>
      <c r="E66" s="65"/>
      <c r="F66" s="65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</row>
    <row r="67" spans="1:25" ht="15.75" x14ac:dyDescent="0.25">
      <c r="A67" s="21"/>
      <c r="B67" s="64"/>
      <c r="C67" s="44"/>
      <c r="D67" s="44"/>
      <c r="E67" s="65"/>
      <c r="F67" s="65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</row>
    <row r="68" spans="1:25" ht="15.75" x14ac:dyDescent="0.25">
      <c r="A68" s="21"/>
      <c r="B68" s="64"/>
      <c r="C68" s="44"/>
      <c r="D68" s="44"/>
      <c r="E68" s="65"/>
      <c r="F68" s="65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</row>
    <row r="69" spans="1:25" ht="15.75" x14ac:dyDescent="0.25">
      <c r="A69" s="21"/>
      <c r="B69" s="64"/>
      <c r="C69" s="44"/>
      <c r="D69" s="44"/>
      <c r="E69" s="65"/>
      <c r="F69" s="65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</row>
    <row r="70" spans="1:25" ht="15.75" x14ac:dyDescent="0.25">
      <c r="A70" s="21"/>
      <c r="B70" s="64"/>
      <c r="C70" s="44"/>
      <c r="D70" s="44"/>
      <c r="E70" s="65"/>
      <c r="F70" s="65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</row>
    <row r="71" spans="1:25" ht="15.75" x14ac:dyDescent="0.25">
      <c r="A71" s="21"/>
      <c r="B71" s="64"/>
      <c r="C71" s="44"/>
      <c r="D71" s="44"/>
      <c r="E71" s="65"/>
      <c r="F71" s="65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</row>
    <row r="72" spans="1:25" ht="15.75" x14ac:dyDescent="0.25">
      <c r="A72" s="21"/>
      <c r="B72" s="64"/>
      <c r="C72" s="44"/>
      <c r="D72" s="44"/>
      <c r="E72" s="65"/>
      <c r="F72" s="65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</row>
    <row r="73" spans="1:25" ht="15.75" x14ac:dyDescent="0.25">
      <c r="A73" s="21"/>
      <c r="B73" s="64"/>
      <c r="C73" s="44"/>
      <c r="D73" s="44"/>
      <c r="E73" s="65"/>
      <c r="F73" s="65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</row>
    <row r="74" spans="1:25" ht="15.75" x14ac:dyDescent="0.25">
      <c r="A74" s="21"/>
      <c r="B74" s="64"/>
      <c r="C74" s="44"/>
      <c r="D74" s="44"/>
      <c r="E74" s="65"/>
      <c r="F74" s="65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</row>
    <row r="75" spans="1:25" ht="15.75" x14ac:dyDescent="0.25">
      <c r="A75" s="21"/>
      <c r="B75" s="64"/>
      <c r="C75" s="44"/>
      <c r="D75" s="44"/>
      <c r="E75" s="65"/>
      <c r="F75" s="65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</row>
    <row r="76" spans="1:25" ht="15.75" x14ac:dyDescent="0.25">
      <c r="A76" s="21"/>
      <c r="B76" s="64"/>
      <c r="C76" s="44"/>
      <c r="D76" s="44"/>
      <c r="E76" s="65"/>
      <c r="F76" s="65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</row>
    <row r="77" spans="1:25" ht="15.75" x14ac:dyDescent="0.25">
      <c r="A77" s="21"/>
      <c r="B77" s="64"/>
      <c r="C77" s="44"/>
      <c r="D77" s="44"/>
      <c r="E77" s="65"/>
      <c r="F77" s="65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</row>
    <row r="78" spans="1:25" ht="15.75" x14ac:dyDescent="0.25">
      <c r="A78" s="21"/>
      <c r="B78" s="64"/>
      <c r="C78" s="44"/>
      <c r="D78" s="44"/>
      <c r="E78" s="65"/>
      <c r="F78" s="65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</row>
    <row r="79" spans="1:25" ht="15.75" x14ac:dyDescent="0.25">
      <c r="A79" s="21"/>
      <c r="B79" s="64"/>
      <c r="C79" s="44"/>
      <c r="D79" s="44"/>
      <c r="E79" s="65"/>
      <c r="F79" s="65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</row>
    <row r="80" spans="1:25" ht="15.75" x14ac:dyDescent="0.25">
      <c r="A80" s="21"/>
      <c r="B80" s="64"/>
      <c r="C80" s="44"/>
      <c r="D80" s="44"/>
      <c r="E80" s="65"/>
      <c r="F80" s="65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</row>
    <row r="81" spans="1:25" ht="15.75" x14ac:dyDescent="0.25">
      <c r="A81" s="21"/>
      <c r="B81" s="64"/>
      <c r="C81" s="44"/>
      <c r="D81" s="44"/>
      <c r="E81" s="65"/>
      <c r="F81" s="65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</row>
    <row r="82" spans="1:25" ht="15.75" x14ac:dyDescent="0.25">
      <c r="A82" s="21"/>
      <c r="B82" s="64"/>
      <c r="C82" s="44"/>
      <c r="D82" s="44"/>
      <c r="E82" s="65"/>
      <c r="F82" s="65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</row>
    <row r="83" spans="1:25" ht="15.75" x14ac:dyDescent="0.25">
      <c r="A83" s="21"/>
      <c r="B83" s="64"/>
      <c r="C83" s="44"/>
      <c r="D83" s="44"/>
      <c r="E83" s="65"/>
      <c r="F83" s="65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15.75" x14ac:dyDescent="0.25">
      <c r="A84" s="21"/>
      <c r="B84" s="64"/>
      <c r="C84" s="44"/>
      <c r="D84" s="44"/>
      <c r="E84" s="65"/>
      <c r="F84" s="65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</row>
    <row r="85" spans="1:25" ht="15.75" x14ac:dyDescent="0.25">
      <c r="A85" s="21"/>
      <c r="B85" s="64"/>
      <c r="C85" s="44"/>
      <c r="D85" s="44"/>
      <c r="E85" s="65"/>
      <c r="F85" s="65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</row>
    <row r="86" spans="1:25" ht="15.75" x14ac:dyDescent="0.25">
      <c r="A86" s="21"/>
      <c r="B86" s="64"/>
      <c r="C86" s="44"/>
      <c r="D86" s="44"/>
      <c r="E86" s="65"/>
      <c r="F86" s="65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</row>
    <row r="87" spans="1:25" ht="15.75" x14ac:dyDescent="0.25">
      <c r="A87" s="21"/>
      <c r="B87" s="64"/>
      <c r="C87" s="44"/>
      <c r="D87" s="44"/>
      <c r="E87" s="65"/>
      <c r="F87" s="65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</row>
    <row r="88" spans="1:25" ht="15.75" x14ac:dyDescent="0.25">
      <c r="A88" s="21"/>
      <c r="B88" s="64"/>
      <c r="C88" s="44"/>
      <c r="D88" s="44"/>
      <c r="E88" s="65"/>
      <c r="F88" s="65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</row>
    <row r="89" spans="1:25" ht="15.75" x14ac:dyDescent="0.25">
      <c r="A89" s="21"/>
      <c r="B89" s="64"/>
      <c r="C89" s="44"/>
      <c r="D89" s="44"/>
      <c r="E89" s="65"/>
      <c r="F89" s="65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</row>
    <row r="90" spans="1:25" ht="15.75" x14ac:dyDescent="0.25">
      <c r="A90" s="21"/>
      <c r="B90" s="64"/>
      <c r="C90" s="44"/>
      <c r="D90" s="44"/>
      <c r="E90" s="65"/>
      <c r="F90" s="65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</row>
    <row r="91" spans="1:25" ht="15.75" x14ac:dyDescent="0.25">
      <c r="A91" s="21"/>
      <c r="B91" s="64"/>
      <c r="C91" s="44"/>
      <c r="D91" s="44"/>
      <c r="E91" s="65"/>
      <c r="F91" s="65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</row>
    <row r="92" spans="1:25" ht="15.75" x14ac:dyDescent="0.25">
      <c r="A92" s="21"/>
      <c r="B92" s="64"/>
      <c r="C92" s="44"/>
      <c r="D92" s="44"/>
      <c r="E92" s="65"/>
      <c r="F92" s="65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</row>
    <row r="93" spans="1:25" ht="15.75" x14ac:dyDescent="0.25">
      <c r="A93" s="21"/>
      <c r="B93" s="64"/>
      <c r="C93" s="44"/>
      <c r="D93" s="44"/>
      <c r="E93" s="65"/>
      <c r="F93" s="65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</row>
    <row r="94" spans="1:25" ht="15.75" x14ac:dyDescent="0.25">
      <c r="A94" s="21"/>
      <c r="B94" s="64"/>
      <c r="C94" s="44"/>
      <c r="D94" s="44"/>
      <c r="E94" s="65"/>
      <c r="F94" s="65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ht="15.75" x14ac:dyDescent="0.25">
      <c r="A95" s="21"/>
      <c r="B95" s="64"/>
      <c r="C95" s="44"/>
      <c r="D95" s="44"/>
      <c r="E95" s="65"/>
      <c r="F95" s="65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ht="15.75" x14ac:dyDescent="0.25">
      <c r="A96" s="21"/>
      <c r="B96" s="64"/>
      <c r="C96" s="44"/>
      <c r="D96" s="44"/>
      <c r="E96" s="65"/>
      <c r="F96" s="65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ht="15.75" x14ac:dyDescent="0.25">
      <c r="A97" s="21"/>
      <c r="B97" s="64"/>
      <c r="C97" s="44"/>
      <c r="D97" s="44"/>
      <c r="E97" s="65"/>
      <c r="F97" s="65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ht="15.75" x14ac:dyDescent="0.25">
      <c r="A98" s="21"/>
      <c r="B98" s="64"/>
      <c r="C98" s="44"/>
      <c r="D98" s="44"/>
      <c r="E98" s="65"/>
      <c r="F98" s="65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ht="15.75" x14ac:dyDescent="0.25">
      <c r="A99" s="21"/>
      <c r="B99" s="64"/>
      <c r="C99" s="44"/>
      <c r="D99" s="44"/>
      <c r="E99" s="65"/>
      <c r="F99" s="65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</row>
    <row r="100" spans="1:25" ht="15.75" x14ac:dyDescent="0.25">
      <c r="A100" s="21"/>
      <c r="B100" s="64"/>
      <c r="C100" s="44"/>
      <c r="D100" s="44"/>
      <c r="E100" s="65"/>
      <c r="F100" s="65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</row>
    <row r="101" spans="1:25" ht="15.75" x14ac:dyDescent="0.25">
      <c r="A101" s="21"/>
      <c r="B101" s="64"/>
      <c r="C101" s="44"/>
      <c r="D101" s="44"/>
      <c r="E101" s="65"/>
      <c r="F101" s="65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</row>
    <row r="102" spans="1:25" ht="15.75" x14ac:dyDescent="0.25">
      <c r="A102" s="21"/>
      <c r="B102" s="64"/>
      <c r="C102" s="44"/>
      <c r="D102" s="44"/>
      <c r="E102" s="65"/>
      <c r="F102" s="65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</row>
    <row r="103" spans="1:25" ht="15.75" x14ac:dyDescent="0.25">
      <c r="A103" s="21"/>
      <c r="B103" s="64"/>
      <c r="C103" s="44"/>
      <c r="D103" s="44"/>
      <c r="E103" s="65"/>
      <c r="F103" s="65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</row>
    <row r="104" spans="1:25" ht="15.75" x14ac:dyDescent="0.25">
      <c r="A104" s="21"/>
      <c r="B104" s="64"/>
      <c r="C104" s="44"/>
      <c r="D104" s="44"/>
      <c r="E104" s="65"/>
      <c r="F104" s="65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</row>
    <row r="105" spans="1:25" ht="15.75" x14ac:dyDescent="0.25">
      <c r="A105" s="21"/>
      <c r="B105" s="64"/>
      <c r="C105" s="44"/>
      <c r="D105" s="44"/>
      <c r="E105" s="65"/>
      <c r="F105" s="65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</row>
    <row r="106" spans="1:25" ht="15.75" x14ac:dyDescent="0.25">
      <c r="A106" s="21"/>
      <c r="B106" s="64"/>
      <c r="C106" s="44"/>
      <c r="D106" s="44"/>
      <c r="E106" s="65"/>
      <c r="F106" s="65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</row>
    <row r="107" spans="1:25" ht="15.75" x14ac:dyDescent="0.25">
      <c r="A107" s="21"/>
      <c r="B107" s="64"/>
      <c r="C107" s="44"/>
      <c r="D107" s="44"/>
      <c r="E107" s="65"/>
      <c r="F107" s="65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</row>
    <row r="108" spans="1:25" ht="15.75" x14ac:dyDescent="0.25">
      <c r="A108" s="21"/>
      <c r="B108" s="64"/>
      <c r="C108" s="44"/>
      <c r="D108" s="44"/>
      <c r="E108" s="65"/>
      <c r="F108" s="65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</row>
    <row r="109" spans="1:25" ht="15.75" x14ac:dyDescent="0.25">
      <c r="A109" s="21"/>
      <c r="B109" s="64"/>
      <c r="C109" s="44"/>
      <c r="D109" s="44"/>
      <c r="E109" s="65"/>
      <c r="F109" s="65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</row>
    <row r="110" spans="1:25" ht="15.75" x14ac:dyDescent="0.25">
      <c r="A110" s="21"/>
      <c r="B110" s="64"/>
      <c r="C110" s="44"/>
      <c r="D110" s="44"/>
      <c r="E110" s="65"/>
      <c r="F110" s="65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5" ht="15.75" x14ac:dyDescent="0.25">
      <c r="A111" s="21"/>
      <c r="B111" s="64"/>
      <c r="C111" s="44"/>
      <c r="D111" s="44"/>
      <c r="E111" s="65"/>
      <c r="F111" s="65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</row>
    <row r="112" spans="1:25" ht="15.75" x14ac:dyDescent="0.25">
      <c r="A112" s="21"/>
      <c r="B112" s="64"/>
      <c r="C112" s="44"/>
      <c r="D112" s="44"/>
      <c r="E112" s="65"/>
      <c r="F112" s="65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</row>
    <row r="113" spans="1:25" ht="15.75" x14ac:dyDescent="0.25">
      <c r="A113" s="21"/>
      <c r="B113" s="64"/>
      <c r="C113" s="44"/>
      <c r="D113" s="44"/>
      <c r="E113" s="65"/>
      <c r="F113" s="65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</row>
    <row r="114" spans="1:25" ht="15.75" x14ac:dyDescent="0.25">
      <c r="A114" s="21"/>
      <c r="B114" s="64"/>
      <c r="C114" s="44"/>
      <c r="D114" s="44"/>
      <c r="E114" s="65"/>
      <c r="F114" s="65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</row>
    <row r="115" spans="1:25" ht="15.75" x14ac:dyDescent="0.25">
      <c r="A115" s="21"/>
      <c r="B115" s="64"/>
      <c r="C115" s="44"/>
      <c r="D115" s="44"/>
      <c r="E115" s="65"/>
      <c r="F115" s="65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</row>
    <row r="116" spans="1:25" ht="15.75" x14ac:dyDescent="0.25">
      <c r="A116" s="21"/>
      <c r="B116" s="64"/>
      <c r="C116" s="44"/>
      <c r="D116" s="44"/>
      <c r="E116" s="65"/>
      <c r="F116" s="65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</row>
    <row r="117" spans="1:25" ht="15.75" x14ac:dyDescent="0.25">
      <c r="A117" s="21"/>
      <c r="B117" s="64"/>
      <c r="C117" s="44"/>
      <c r="D117" s="44"/>
      <c r="E117" s="65"/>
      <c r="F117" s="65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</row>
    <row r="118" spans="1:25" ht="15.75" x14ac:dyDescent="0.25">
      <c r="A118" s="21"/>
      <c r="B118" s="64"/>
      <c r="C118" s="44"/>
      <c r="D118" s="44"/>
      <c r="E118" s="65"/>
      <c r="F118" s="65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</row>
    <row r="119" spans="1:25" ht="15.75" x14ac:dyDescent="0.25">
      <c r="A119" s="21"/>
      <c r="B119" s="64"/>
      <c r="C119" s="44"/>
      <c r="D119" s="44"/>
      <c r="E119" s="65"/>
      <c r="F119" s="65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</row>
    <row r="120" spans="1:25" ht="15.75" x14ac:dyDescent="0.25">
      <c r="A120" s="21"/>
      <c r="B120" s="64"/>
      <c r="C120" s="44"/>
      <c r="D120" s="44"/>
      <c r="E120" s="65"/>
      <c r="F120" s="65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</row>
    <row r="121" spans="1:25" ht="15.75" x14ac:dyDescent="0.25">
      <c r="A121" s="21"/>
      <c r="B121" s="64"/>
      <c r="C121" s="44"/>
      <c r="D121" s="44"/>
      <c r="E121" s="65"/>
      <c r="F121" s="65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</row>
    <row r="122" spans="1:25" ht="15.75" x14ac:dyDescent="0.25">
      <c r="A122" s="21"/>
      <c r="B122" s="64"/>
      <c r="C122" s="44"/>
      <c r="D122" s="44"/>
      <c r="E122" s="65"/>
      <c r="F122" s="65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</row>
    <row r="123" spans="1:25" ht="15.75" x14ac:dyDescent="0.25">
      <c r="A123" s="21"/>
      <c r="B123" s="64"/>
      <c r="C123" s="44"/>
      <c r="D123" s="44"/>
      <c r="E123" s="65"/>
      <c r="F123" s="65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</row>
    <row r="124" spans="1:25" ht="15.75" x14ac:dyDescent="0.25">
      <c r="A124" s="21"/>
      <c r="B124" s="64"/>
      <c r="C124" s="44"/>
      <c r="D124" s="44"/>
      <c r="E124" s="65"/>
      <c r="F124" s="65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</row>
    <row r="125" spans="1:25" ht="15.75" x14ac:dyDescent="0.25">
      <c r="A125" s="21"/>
      <c r="B125" s="64"/>
      <c r="C125" s="44"/>
      <c r="D125" s="44"/>
      <c r="E125" s="65"/>
      <c r="F125" s="65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</row>
    <row r="126" spans="1:25" ht="15.75" x14ac:dyDescent="0.25">
      <c r="A126" s="21"/>
      <c r="B126" s="64"/>
      <c r="C126" s="44"/>
      <c r="D126" s="44"/>
      <c r="E126" s="65"/>
      <c r="F126" s="65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</row>
    <row r="127" spans="1:25" ht="15.75" x14ac:dyDescent="0.25">
      <c r="A127" s="21"/>
      <c r="B127" s="64"/>
      <c r="C127" s="44"/>
      <c r="D127" s="44"/>
      <c r="E127" s="65"/>
      <c r="F127" s="65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</row>
    <row r="128" spans="1:25" ht="15.75" x14ac:dyDescent="0.25">
      <c r="A128" s="21"/>
      <c r="B128" s="64"/>
      <c r="C128" s="44"/>
      <c r="D128" s="44"/>
      <c r="E128" s="65"/>
      <c r="F128" s="65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</row>
    <row r="129" spans="1:25" ht="15.75" x14ac:dyDescent="0.25">
      <c r="A129" s="21"/>
      <c r="B129" s="64"/>
      <c r="C129" s="44"/>
      <c r="D129" s="44"/>
      <c r="E129" s="65"/>
      <c r="F129" s="65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</row>
    <row r="130" spans="1:25" ht="15.75" x14ac:dyDescent="0.25">
      <c r="A130" s="21"/>
      <c r="B130" s="64"/>
      <c r="C130" s="44"/>
      <c r="D130" s="44"/>
      <c r="E130" s="65"/>
      <c r="F130" s="65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</row>
    <row r="131" spans="1:25" ht="15.75" x14ac:dyDescent="0.25">
      <c r="A131" s="21"/>
      <c r="B131" s="64"/>
      <c r="C131" s="44"/>
      <c r="D131" s="44"/>
      <c r="E131" s="65"/>
      <c r="F131" s="65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</row>
    <row r="132" spans="1:25" ht="15.75" x14ac:dyDescent="0.25">
      <c r="A132" s="21"/>
      <c r="B132" s="64"/>
      <c r="C132" s="44"/>
      <c r="D132" s="44"/>
      <c r="E132" s="65"/>
      <c r="F132" s="65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</row>
    <row r="133" spans="1:25" ht="15.75" x14ac:dyDescent="0.25">
      <c r="A133" s="21"/>
      <c r="B133" s="64"/>
      <c r="C133" s="44"/>
      <c r="D133" s="44"/>
      <c r="E133" s="65"/>
      <c r="F133" s="65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</row>
    <row r="134" spans="1:25" ht="15.75" x14ac:dyDescent="0.25">
      <c r="A134" s="21"/>
      <c r="B134" s="64"/>
      <c r="C134" s="44"/>
      <c r="D134" s="44"/>
      <c r="E134" s="65"/>
      <c r="F134" s="65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</row>
    <row r="135" spans="1:25" ht="15.75" x14ac:dyDescent="0.25">
      <c r="A135" s="21"/>
      <c r="B135" s="64"/>
      <c r="C135" s="44"/>
      <c r="D135" s="44"/>
      <c r="E135" s="65"/>
      <c r="F135" s="65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</row>
    <row r="136" spans="1:25" ht="15.75" x14ac:dyDescent="0.25">
      <c r="A136" s="21"/>
      <c r="B136" s="64"/>
      <c r="C136" s="44"/>
      <c r="D136" s="44"/>
      <c r="E136" s="65"/>
      <c r="F136" s="65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</row>
    <row r="137" spans="1:25" ht="15.75" x14ac:dyDescent="0.25">
      <c r="A137" s="21"/>
      <c r="B137" s="64"/>
      <c r="C137" s="44"/>
      <c r="D137" s="44"/>
      <c r="E137" s="65"/>
      <c r="F137" s="65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</row>
    <row r="138" spans="1:25" ht="15.75" x14ac:dyDescent="0.25">
      <c r="A138" s="21"/>
      <c r="B138" s="64"/>
      <c r="C138" s="44"/>
      <c r="D138" s="44"/>
      <c r="E138" s="65"/>
      <c r="F138" s="65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</row>
    <row r="139" spans="1:25" ht="15.75" x14ac:dyDescent="0.25">
      <c r="A139" s="21"/>
      <c r="B139" s="64"/>
      <c r="C139" s="44"/>
      <c r="D139" s="44"/>
      <c r="E139" s="65"/>
      <c r="F139" s="65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</row>
    <row r="140" spans="1:25" ht="15.75" x14ac:dyDescent="0.25">
      <c r="A140" s="21"/>
      <c r="B140" s="64"/>
      <c r="C140" s="44"/>
      <c r="D140" s="44"/>
      <c r="E140" s="65"/>
      <c r="F140" s="65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</row>
    <row r="141" spans="1:25" ht="15.75" x14ac:dyDescent="0.25">
      <c r="A141" s="21"/>
      <c r="B141" s="64"/>
      <c r="C141" s="44"/>
      <c r="D141" s="44"/>
      <c r="E141" s="65"/>
      <c r="F141" s="65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</row>
    <row r="142" spans="1:25" ht="15.75" x14ac:dyDescent="0.25">
      <c r="A142" s="21"/>
      <c r="B142" s="64"/>
      <c r="C142" s="44"/>
      <c r="D142" s="44"/>
      <c r="E142" s="65"/>
      <c r="F142" s="65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</row>
    <row r="143" spans="1:25" ht="15.75" x14ac:dyDescent="0.25">
      <c r="A143" s="21"/>
      <c r="B143" s="64"/>
      <c r="C143" s="44"/>
      <c r="D143" s="44"/>
      <c r="E143" s="65"/>
      <c r="F143" s="65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</row>
    <row r="144" spans="1:25" ht="15.75" x14ac:dyDescent="0.25">
      <c r="A144" s="21"/>
      <c r="B144" s="64"/>
      <c r="C144" s="44"/>
      <c r="D144" s="44"/>
      <c r="E144" s="65"/>
      <c r="F144" s="65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</row>
    <row r="145" spans="1:25" ht="15.75" x14ac:dyDescent="0.25">
      <c r="A145" s="21"/>
      <c r="B145" s="64"/>
      <c r="C145" s="44"/>
      <c r="D145" s="44"/>
      <c r="E145" s="65"/>
      <c r="F145" s="65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</row>
    <row r="146" spans="1:25" ht="15.75" x14ac:dyDescent="0.25">
      <c r="A146" s="21"/>
      <c r="B146" s="64"/>
      <c r="C146" s="44"/>
      <c r="D146" s="44"/>
      <c r="E146" s="65"/>
      <c r="F146" s="65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</row>
    <row r="147" spans="1:25" ht="15.75" x14ac:dyDescent="0.25">
      <c r="A147" s="21"/>
      <c r="B147" s="64"/>
      <c r="C147" s="44"/>
      <c r="D147" s="44"/>
      <c r="E147" s="65"/>
      <c r="F147" s="65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</row>
    <row r="148" spans="1:25" ht="15.75" x14ac:dyDescent="0.25">
      <c r="A148" s="21"/>
      <c r="B148" s="64"/>
      <c r="C148" s="44"/>
      <c r="D148" s="44"/>
      <c r="E148" s="65"/>
      <c r="F148" s="65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</row>
    <row r="149" spans="1:25" ht="15.75" x14ac:dyDescent="0.25">
      <c r="A149" s="21"/>
      <c r="B149" s="64"/>
      <c r="C149" s="44"/>
      <c r="D149" s="44"/>
      <c r="E149" s="65"/>
      <c r="F149" s="65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</row>
    <row r="150" spans="1:25" ht="15.75" x14ac:dyDescent="0.25">
      <c r="A150" s="21"/>
      <c r="B150" s="64"/>
      <c r="C150" s="44"/>
      <c r="D150" s="44"/>
      <c r="E150" s="65"/>
      <c r="F150" s="65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</row>
    <row r="151" spans="1:25" ht="15.75" x14ac:dyDescent="0.25">
      <c r="A151" s="21"/>
      <c r="B151" s="64"/>
      <c r="C151" s="44"/>
      <c r="D151" s="44"/>
      <c r="E151" s="65"/>
      <c r="F151" s="65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15.75" x14ac:dyDescent="0.25">
      <c r="A152" s="21"/>
      <c r="B152" s="64"/>
      <c r="C152" s="44"/>
      <c r="D152" s="44"/>
      <c r="E152" s="65"/>
      <c r="F152" s="65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</row>
    <row r="153" spans="1:25" ht="15.75" x14ac:dyDescent="0.25">
      <c r="A153" s="21"/>
      <c r="B153" s="64"/>
      <c r="C153" s="44"/>
      <c r="D153" s="44"/>
      <c r="E153" s="65"/>
      <c r="F153" s="65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</row>
    <row r="154" spans="1:25" ht="15.75" x14ac:dyDescent="0.25">
      <c r="A154" s="21"/>
      <c r="B154" s="64"/>
      <c r="C154" s="44"/>
      <c r="D154" s="44"/>
      <c r="E154" s="65"/>
      <c r="F154" s="65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</row>
    <row r="155" spans="1:25" ht="15.75" x14ac:dyDescent="0.25">
      <c r="A155" s="21"/>
      <c r="B155" s="64"/>
      <c r="C155" s="44"/>
      <c r="D155" s="44"/>
      <c r="E155" s="65"/>
      <c r="F155" s="65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</row>
    <row r="156" spans="1:25" ht="15.75" x14ac:dyDescent="0.25">
      <c r="A156" s="21"/>
      <c r="B156" s="64"/>
      <c r="C156" s="44"/>
      <c r="D156" s="44"/>
      <c r="E156" s="65"/>
      <c r="F156" s="65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</row>
    <row r="157" spans="1:25" ht="15.75" x14ac:dyDescent="0.25">
      <c r="A157" s="21"/>
      <c r="B157" s="64"/>
      <c r="C157" s="44"/>
      <c r="D157" s="44"/>
      <c r="E157" s="65"/>
      <c r="F157" s="65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</row>
    <row r="158" spans="1:25" ht="15.75" x14ac:dyDescent="0.25">
      <c r="A158" s="21"/>
      <c r="B158" s="64"/>
      <c r="C158" s="44"/>
      <c r="D158" s="44"/>
      <c r="E158" s="65"/>
      <c r="F158" s="65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</row>
    <row r="159" spans="1:25" ht="15.75" x14ac:dyDescent="0.25">
      <c r="A159" s="21"/>
      <c r="B159" s="64"/>
      <c r="C159" s="44"/>
      <c r="D159" s="44"/>
      <c r="E159" s="65"/>
      <c r="F159" s="65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</row>
    <row r="160" spans="1:25" ht="15.75" x14ac:dyDescent="0.25">
      <c r="A160" s="21"/>
      <c r="B160" s="64"/>
      <c r="C160" s="44"/>
      <c r="D160" s="44"/>
      <c r="E160" s="65"/>
      <c r="F160" s="65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</row>
    <row r="161" spans="1:25" ht="15.75" x14ac:dyDescent="0.25">
      <c r="A161" s="21"/>
      <c r="B161" s="64"/>
      <c r="C161" s="44"/>
      <c r="D161" s="44"/>
      <c r="E161" s="65"/>
      <c r="F161" s="65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</row>
    <row r="162" spans="1:25" ht="15.75" x14ac:dyDescent="0.25">
      <c r="A162" s="21"/>
      <c r="B162" s="64"/>
      <c r="C162" s="44"/>
      <c r="D162" s="44"/>
      <c r="E162" s="65"/>
      <c r="F162" s="65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</row>
    <row r="163" spans="1:25" ht="15.75" x14ac:dyDescent="0.25">
      <c r="A163" s="21"/>
      <c r="B163" s="64"/>
      <c r="C163" s="44"/>
      <c r="D163" s="44"/>
      <c r="E163" s="65"/>
      <c r="F163" s="65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</row>
    <row r="164" spans="1:25" ht="15.75" x14ac:dyDescent="0.25">
      <c r="A164" s="21"/>
      <c r="B164" s="64"/>
      <c r="C164" s="44"/>
      <c r="D164" s="44"/>
      <c r="E164" s="65"/>
      <c r="F164" s="65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</row>
    <row r="165" spans="1:25" ht="15.75" x14ac:dyDescent="0.25">
      <c r="A165" s="21"/>
      <c r="B165" s="64"/>
      <c r="C165" s="44"/>
      <c r="D165" s="44"/>
      <c r="E165" s="65"/>
      <c r="F165" s="65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</row>
    <row r="166" spans="1:25" ht="15.75" x14ac:dyDescent="0.25">
      <c r="A166" s="21"/>
      <c r="B166" s="64"/>
      <c r="C166" s="44"/>
      <c r="D166" s="44"/>
      <c r="E166" s="65"/>
      <c r="F166" s="65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</row>
    <row r="167" spans="1:25" ht="15.75" x14ac:dyDescent="0.25">
      <c r="A167" s="21"/>
      <c r="B167" s="64"/>
      <c r="C167" s="44"/>
      <c r="D167" s="44"/>
      <c r="E167" s="65"/>
      <c r="F167" s="65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</row>
    <row r="168" spans="1:25" ht="15.75" x14ac:dyDescent="0.25">
      <c r="A168" s="21"/>
      <c r="B168" s="64"/>
      <c r="C168" s="44"/>
      <c r="D168" s="44"/>
      <c r="E168" s="65"/>
      <c r="F168" s="65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</row>
    <row r="169" spans="1:25" ht="15.75" x14ac:dyDescent="0.25">
      <c r="A169" s="21"/>
      <c r="B169" s="64"/>
      <c r="C169" s="44"/>
      <c r="D169" s="44"/>
      <c r="E169" s="65"/>
      <c r="F169" s="65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</row>
    <row r="170" spans="1:25" ht="15.75" x14ac:dyDescent="0.25">
      <c r="A170" s="21"/>
      <c r="B170" s="64"/>
      <c r="C170" s="44"/>
      <c r="D170" s="44"/>
      <c r="E170" s="65"/>
      <c r="F170" s="65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</row>
    <row r="171" spans="1:25" ht="15.75" x14ac:dyDescent="0.25">
      <c r="A171" s="21"/>
      <c r="B171" s="64"/>
      <c r="C171" s="44"/>
      <c r="D171" s="44"/>
      <c r="E171" s="65"/>
      <c r="F171" s="65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</row>
    <row r="172" spans="1:25" ht="15.75" x14ac:dyDescent="0.25">
      <c r="A172" s="21"/>
      <c r="B172" s="64"/>
      <c r="C172" s="44"/>
      <c r="D172" s="44"/>
      <c r="E172" s="65"/>
      <c r="F172" s="65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</row>
    <row r="173" spans="1:25" ht="15.75" x14ac:dyDescent="0.25">
      <c r="A173" s="21"/>
      <c r="B173" s="64"/>
      <c r="C173" s="44"/>
      <c r="D173" s="44"/>
      <c r="E173" s="65"/>
      <c r="F173" s="65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</row>
    <row r="174" spans="1:25" ht="15.75" x14ac:dyDescent="0.25">
      <c r="A174" s="21"/>
      <c r="B174" s="64"/>
      <c r="C174" s="44"/>
      <c r="D174" s="44"/>
      <c r="E174" s="65"/>
      <c r="F174" s="65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</row>
    <row r="175" spans="1:25" ht="15.75" x14ac:dyDescent="0.25">
      <c r="A175" s="21"/>
      <c r="B175" s="64"/>
      <c r="C175" s="44"/>
      <c r="D175" s="44"/>
      <c r="E175" s="65"/>
      <c r="F175" s="65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</row>
    <row r="176" spans="1:25" ht="15.75" x14ac:dyDescent="0.25">
      <c r="A176" s="21"/>
      <c r="B176" s="64"/>
      <c r="C176" s="44"/>
      <c r="D176" s="44"/>
      <c r="E176" s="65"/>
      <c r="F176" s="65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</row>
    <row r="177" spans="1:25" ht="15.75" x14ac:dyDescent="0.25">
      <c r="A177" s="21"/>
      <c r="B177" s="64"/>
      <c r="C177" s="44"/>
      <c r="D177" s="44"/>
      <c r="E177" s="65"/>
      <c r="F177" s="65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</row>
    <row r="178" spans="1:25" ht="15.75" x14ac:dyDescent="0.25">
      <c r="A178" s="21"/>
      <c r="B178" s="64"/>
      <c r="C178" s="44"/>
      <c r="D178" s="44"/>
      <c r="E178" s="65"/>
      <c r="F178" s="65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</row>
    <row r="179" spans="1:25" ht="15.75" x14ac:dyDescent="0.25">
      <c r="A179" s="21"/>
      <c r="B179" s="64"/>
      <c r="C179" s="44"/>
      <c r="D179" s="44"/>
      <c r="E179" s="65"/>
      <c r="F179" s="65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</row>
    <row r="180" spans="1:25" ht="15.75" x14ac:dyDescent="0.25">
      <c r="A180" s="21"/>
      <c r="B180" s="64"/>
      <c r="C180" s="44"/>
      <c r="D180" s="44"/>
      <c r="E180" s="65"/>
      <c r="F180" s="65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</row>
    <row r="181" spans="1:25" ht="15.75" x14ac:dyDescent="0.25">
      <c r="A181" s="21"/>
      <c r="B181" s="64"/>
      <c r="C181" s="44"/>
      <c r="D181" s="44"/>
      <c r="E181" s="65"/>
      <c r="F181" s="65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</row>
    <row r="182" spans="1:25" ht="15.75" x14ac:dyDescent="0.25">
      <c r="A182" s="21"/>
      <c r="B182" s="64"/>
      <c r="C182" s="44"/>
      <c r="D182" s="44"/>
      <c r="E182" s="65"/>
      <c r="F182" s="65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</row>
    <row r="183" spans="1:25" ht="15.75" x14ac:dyDescent="0.25">
      <c r="A183" s="21"/>
      <c r="B183" s="64"/>
      <c r="C183" s="44"/>
      <c r="D183" s="44"/>
      <c r="E183" s="65"/>
      <c r="F183" s="65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</row>
    <row r="184" spans="1:25" ht="15.75" x14ac:dyDescent="0.25">
      <c r="A184" s="21"/>
      <c r="B184" s="64"/>
      <c r="C184" s="44"/>
      <c r="D184" s="44"/>
      <c r="E184" s="65"/>
      <c r="F184" s="65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</row>
    <row r="185" spans="1:25" ht="15.75" x14ac:dyDescent="0.25">
      <c r="A185" s="21"/>
      <c r="B185" s="64"/>
      <c r="C185" s="44"/>
      <c r="D185" s="44"/>
      <c r="E185" s="65"/>
      <c r="F185" s="65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ht="15.75" x14ac:dyDescent="0.25">
      <c r="A186" s="21"/>
      <c r="B186" s="64"/>
      <c r="C186" s="44"/>
      <c r="D186" s="44"/>
      <c r="E186" s="65"/>
      <c r="F186" s="65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</row>
    <row r="187" spans="1:25" ht="15.75" x14ac:dyDescent="0.25">
      <c r="A187" s="21"/>
      <c r="B187" s="64"/>
      <c r="C187" s="44"/>
      <c r="D187" s="44"/>
      <c r="E187" s="65"/>
      <c r="F187" s="65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</row>
    <row r="188" spans="1:25" ht="15.75" x14ac:dyDescent="0.25">
      <c r="A188" s="21"/>
      <c r="B188" s="64"/>
      <c r="C188" s="44"/>
      <c r="D188" s="44"/>
      <c r="E188" s="65"/>
      <c r="F188" s="65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</row>
    <row r="189" spans="1:25" ht="15.75" x14ac:dyDescent="0.25">
      <c r="A189" s="21"/>
      <c r="B189" s="64"/>
      <c r="C189" s="44"/>
      <c r="D189" s="44"/>
      <c r="E189" s="65"/>
      <c r="F189" s="65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</row>
    <row r="190" spans="1:25" ht="15.75" x14ac:dyDescent="0.25">
      <c r="A190" s="21"/>
      <c r="B190" s="64"/>
      <c r="C190" s="44"/>
      <c r="D190" s="44"/>
      <c r="E190" s="65"/>
      <c r="F190" s="65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</row>
    <row r="191" spans="1:25" ht="15.75" x14ac:dyDescent="0.25">
      <c r="A191" s="21"/>
      <c r="B191" s="64"/>
      <c r="C191" s="44"/>
      <c r="D191" s="44"/>
      <c r="E191" s="65"/>
      <c r="F191" s="65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</row>
    <row r="192" spans="1:25" ht="15.75" x14ac:dyDescent="0.25">
      <c r="A192" s="21"/>
      <c r="B192" s="64"/>
      <c r="C192" s="44"/>
      <c r="D192" s="44"/>
      <c r="E192" s="65"/>
      <c r="F192" s="65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</row>
    <row r="193" spans="1:25" ht="15.75" x14ac:dyDescent="0.25">
      <c r="A193" s="21"/>
      <c r="B193" s="64"/>
      <c r="C193" s="44"/>
      <c r="D193" s="44"/>
      <c r="E193" s="65"/>
      <c r="F193" s="65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</row>
    <row r="194" spans="1:25" ht="15.75" x14ac:dyDescent="0.25">
      <c r="A194" s="21"/>
      <c r="B194" s="64"/>
      <c r="C194" s="44"/>
      <c r="D194" s="44"/>
      <c r="E194" s="65"/>
      <c r="F194" s="65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</row>
    <row r="195" spans="1:25" ht="15.75" x14ac:dyDescent="0.25">
      <c r="A195" s="21"/>
      <c r="B195" s="64"/>
      <c r="C195" s="44"/>
      <c r="D195" s="44"/>
      <c r="E195" s="65"/>
      <c r="F195" s="65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</row>
    <row r="196" spans="1:25" ht="15.75" x14ac:dyDescent="0.25">
      <c r="A196" s="21"/>
      <c r="B196" s="64"/>
      <c r="C196" s="44"/>
      <c r="D196" s="44"/>
      <c r="E196" s="65"/>
      <c r="F196" s="65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</row>
    <row r="197" spans="1:25" ht="15.75" x14ac:dyDescent="0.25">
      <c r="A197" s="21"/>
      <c r="B197" s="64"/>
      <c r="C197" s="44"/>
      <c r="D197" s="44"/>
      <c r="E197" s="65"/>
      <c r="F197" s="65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</row>
    <row r="198" spans="1:25" ht="15.75" x14ac:dyDescent="0.25">
      <c r="A198" s="21"/>
      <c r="B198" s="64"/>
      <c r="C198" s="44"/>
      <c r="D198" s="44"/>
      <c r="E198" s="65"/>
      <c r="F198" s="65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</row>
    <row r="199" spans="1:25" ht="15.75" x14ac:dyDescent="0.25">
      <c r="A199" s="21"/>
      <c r="B199" s="64"/>
      <c r="C199" s="44"/>
      <c r="D199" s="44"/>
      <c r="E199" s="65"/>
      <c r="F199" s="65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</row>
    <row r="200" spans="1:25" ht="15.75" x14ac:dyDescent="0.25">
      <c r="A200" s="21"/>
      <c r="B200" s="64"/>
      <c r="C200" s="44"/>
      <c r="D200" s="44"/>
      <c r="E200" s="65"/>
      <c r="F200" s="65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</row>
    <row r="201" spans="1:25" ht="15.75" x14ac:dyDescent="0.25">
      <c r="A201" s="21"/>
      <c r="B201" s="64"/>
      <c r="C201" s="44"/>
      <c r="D201" s="44"/>
      <c r="E201" s="65"/>
      <c r="F201" s="65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</row>
    <row r="202" spans="1:25" ht="15.75" x14ac:dyDescent="0.25">
      <c r="A202" s="21"/>
      <c r="B202" s="64"/>
      <c r="C202" s="44"/>
      <c r="D202" s="44"/>
      <c r="E202" s="65"/>
      <c r="F202" s="65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</row>
    <row r="203" spans="1:25" ht="15.75" x14ac:dyDescent="0.25">
      <c r="A203" s="21"/>
      <c r="B203" s="64"/>
      <c r="C203" s="44"/>
      <c r="D203" s="44"/>
      <c r="E203" s="65"/>
      <c r="F203" s="65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</row>
    <row r="204" spans="1:25" ht="15.75" x14ac:dyDescent="0.25">
      <c r="A204" s="21"/>
      <c r="B204" s="64"/>
      <c r="C204" s="44"/>
      <c r="D204" s="44"/>
      <c r="E204" s="65"/>
      <c r="F204" s="65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</row>
    <row r="205" spans="1:25" ht="15.75" x14ac:dyDescent="0.25">
      <c r="A205" s="21"/>
      <c r="B205" s="64"/>
      <c r="C205" s="44"/>
      <c r="D205" s="44"/>
      <c r="E205" s="65"/>
      <c r="F205" s="65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</row>
    <row r="206" spans="1:25" ht="15.75" x14ac:dyDescent="0.25">
      <c r="A206" s="21"/>
      <c r="B206" s="64"/>
      <c r="C206" s="44"/>
      <c r="D206" s="44"/>
      <c r="E206" s="65"/>
      <c r="F206" s="65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</row>
    <row r="207" spans="1:25" ht="15.75" x14ac:dyDescent="0.25">
      <c r="A207" s="21"/>
      <c r="B207" s="64"/>
      <c r="C207" s="44"/>
      <c r="D207" s="44"/>
      <c r="E207" s="65"/>
      <c r="F207" s="65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</row>
    <row r="208" spans="1:25" ht="15.75" x14ac:dyDescent="0.25">
      <c r="A208" s="21"/>
      <c r="B208" s="64"/>
      <c r="C208" s="44"/>
      <c r="D208" s="44"/>
      <c r="E208" s="65"/>
      <c r="F208" s="65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</row>
    <row r="209" spans="1:25" ht="15.75" x14ac:dyDescent="0.25">
      <c r="A209" s="21"/>
      <c r="B209" s="64"/>
      <c r="C209" s="44"/>
      <c r="D209" s="44"/>
      <c r="E209" s="65"/>
      <c r="F209" s="65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</row>
    <row r="210" spans="1:25" ht="15.75" x14ac:dyDescent="0.25">
      <c r="A210" s="21"/>
      <c r="B210" s="64"/>
      <c r="C210" s="44"/>
      <c r="D210" s="44"/>
      <c r="E210" s="65"/>
      <c r="F210" s="65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</row>
    <row r="211" spans="1:25" ht="15.75" x14ac:dyDescent="0.25">
      <c r="A211" s="21"/>
      <c r="B211" s="64"/>
      <c r="C211" s="44"/>
      <c r="D211" s="44"/>
      <c r="E211" s="65"/>
      <c r="F211" s="65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</row>
    <row r="212" spans="1:25" ht="15.75" x14ac:dyDescent="0.25">
      <c r="A212" s="21"/>
      <c r="B212" s="64"/>
      <c r="C212" s="44"/>
      <c r="D212" s="44"/>
      <c r="E212" s="65"/>
      <c r="F212" s="65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</row>
    <row r="213" spans="1:25" ht="15.75" x14ac:dyDescent="0.25">
      <c r="A213" s="21"/>
      <c r="B213" s="64"/>
      <c r="C213" s="44"/>
      <c r="D213" s="44"/>
      <c r="E213" s="65"/>
      <c r="F213" s="65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</row>
    <row r="214" spans="1:25" ht="15.75" x14ac:dyDescent="0.25">
      <c r="A214" s="21"/>
      <c r="B214" s="64"/>
      <c r="C214" s="44"/>
      <c r="D214" s="44"/>
      <c r="E214" s="65"/>
      <c r="F214" s="65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</row>
    <row r="215" spans="1:25" ht="15.75" x14ac:dyDescent="0.25">
      <c r="A215" s="21"/>
      <c r="B215" s="64"/>
      <c r="C215" s="44"/>
      <c r="D215" s="44"/>
      <c r="E215" s="65"/>
      <c r="F215" s="65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</row>
    <row r="216" spans="1:25" ht="15.75" x14ac:dyDescent="0.25">
      <c r="A216" s="21"/>
      <c r="B216" s="64"/>
      <c r="C216" s="44"/>
      <c r="D216" s="44"/>
      <c r="E216" s="65"/>
      <c r="F216" s="65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</row>
    <row r="217" spans="1:25" ht="15.75" x14ac:dyDescent="0.25">
      <c r="A217" s="21"/>
      <c r="B217" s="64"/>
      <c r="C217" s="44"/>
      <c r="D217" s="44"/>
      <c r="E217" s="65"/>
      <c r="F217" s="65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</row>
    <row r="218" spans="1:25" ht="15.75" x14ac:dyDescent="0.25">
      <c r="A218" s="21"/>
      <c r="B218" s="64"/>
      <c r="C218" s="44"/>
      <c r="D218" s="44"/>
      <c r="E218" s="65"/>
      <c r="F218" s="65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</row>
    <row r="219" spans="1:25" ht="15.75" x14ac:dyDescent="0.25">
      <c r="A219" s="21"/>
      <c r="B219" s="64"/>
      <c r="C219" s="44"/>
      <c r="D219" s="44"/>
      <c r="E219" s="65"/>
      <c r="F219" s="65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</row>
    <row r="220" spans="1:25" ht="15.75" x14ac:dyDescent="0.25">
      <c r="A220" s="21"/>
      <c r="B220" s="64"/>
      <c r="C220" s="44"/>
      <c r="D220" s="44"/>
      <c r="E220" s="65"/>
      <c r="F220" s="65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</row>
    <row r="221" spans="1:25" ht="15.75" x14ac:dyDescent="0.25">
      <c r="A221" s="21"/>
      <c r="B221" s="64"/>
      <c r="C221" s="44"/>
      <c r="D221" s="44"/>
      <c r="E221" s="65"/>
      <c r="F221" s="65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</row>
    <row r="222" spans="1:25" ht="15.75" x14ac:dyDescent="0.25">
      <c r="A222" s="21"/>
      <c r="B222" s="64"/>
      <c r="C222" s="44"/>
      <c r="D222" s="44"/>
      <c r="E222" s="65"/>
      <c r="F222" s="65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</row>
    <row r="223" spans="1:25" ht="15.75" x14ac:dyDescent="0.25">
      <c r="A223" s="21"/>
      <c r="B223" s="64"/>
      <c r="C223" s="44"/>
      <c r="D223" s="44"/>
      <c r="E223" s="65"/>
      <c r="F223" s="65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</row>
    <row r="224" spans="1:25" ht="15.75" x14ac:dyDescent="0.25">
      <c r="A224" s="21"/>
      <c r="B224" s="64"/>
      <c r="C224" s="44"/>
      <c r="D224" s="44"/>
      <c r="E224" s="65"/>
      <c r="F224" s="65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</row>
    <row r="225" spans="1:25" ht="15.75" x14ac:dyDescent="0.25">
      <c r="A225" s="21"/>
      <c r="B225" s="64"/>
      <c r="C225" s="44"/>
      <c r="D225" s="44"/>
      <c r="E225" s="65"/>
      <c r="F225" s="65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</row>
    <row r="226" spans="1:25" ht="15.75" x14ac:dyDescent="0.25">
      <c r="A226" s="21"/>
      <c r="B226" s="64"/>
      <c r="C226" s="44"/>
      <c r="D226" s="44"/>
      <c r="E226" s="65"/>
      <c r="F226" s="65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</row>
    <row r="227" spans="1:25" ht="15.75" x14ac:dyDescent="0.25">
      <c r="A227" s="21"/>
      <c r="B227" s="64"/>
      <c r="C227" s="44"/>
      <c r="D227" s="44"/>
      <c r="E227" s="65"/>
      <c r="F227" s="65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</row>
    <row r="228" spans="1:25" ht="15.75" x14ac:dyDescent="0.25">
      <c r="A228" s="21"/>
      <c r="B228" s="64"/>
      <c r="C228" s="44"/>
      <c r="D228" s="44"/>
      <c r="E228" s="65"/>
      <c r="F228" s="65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</row>
    <row r="229" spans="1:25" ht="15.75" x14ac:dyDescent="0.25">
      <c r="A229" s="21"/>
      <c r="B229" s="64"/>
      <c r="C229" s="44"/>
      <c r="D229" s="44"/>
      <c r="E229" s="65"/>
      <c r="F229" s="65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</row>
    <row r="230" spans="1:25" ht="15.75" x14ac:dyDescent="0.25">
      <c r="A230" s="21"/>
      <c r="B230" s="64"/>
      <c r="C230" s="44"/>
      <c r="D230" s="44"/>
      <c r="E230" s="65"/>
      <c r="F230" s="65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</row>
    <row r="231" spans="1:25" ht="15.75" x14ac:dyDescent="0.25">
      <c r="A231" s="21"/>
      <c r="B231" s="64"/>
      <c r="C231" s="44"/>
      <c r="D231" s="44"/>
      <c r="E231" s="65"/>
      <c r="F231" s="65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</row>
    <row r="232" spans="1:25" ht="15.75" x14ac:dyDescent="0.25">
      <c r="A232" s="21"/>
      <c r="B232" s="64"/>
      <c r="C232" s="44"/>
      <c r="D232" s="44"/>
      <c r="E232" s="65"/>
      <c r="F232" s="65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</row>
    <row r="233" spans="1:25" ht="15.75" x14ac:dyDescent="0.25">
      <c r="A233" s="21"/>
      <c r="B233" s="64"/>
      <c r="C233" s="44"/>
      <c r="D233" s="44"/>
      <c r="E233" s="65"/>
      <c r="F233" s="65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</row>
    <row r="234" spans="1:25" ht="15.75" x14ac:dyDescent="0.25">
      <c r="A234" s="21"/>
      <c r="B234" s="64"/>
      <c r="C234" s="44"/>
      <c r="D234" s="44"/>
      <c r="E234" s="65"/>
      <c r="F234" s="65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</row>
    <row r="235" spans="1:25" ht="15.75" x14ac:dyDescent="0.25">
      <c r="A235" s="21"/>
      <c r="B235" s="64"/>
      <c r="C235" s="44"/>
      <c r="D235" s="44"/>
      <c r="E235" s="65"/>
      <c r="F235" s="65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</row>
    <row r="236" spans="1:25" ht="15.75" x14ac:dyDescent="0.25">
      <c r="A236" s="21"/>
      <c r="B236" s="64"/>
      <c r="C236" s="44"/>
      <c r="D236" s="44"/>
      <c r="E236" s="65"/>
      <c r="F236" s="65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</row>
    <row r="237" spans="1:25" ht="15.75" x14ac:dyDescent="0.25">
      <c r="A237" s="21"/>
      <c r="B237" s="64"/>
      <c r="C237" s="44"/>
      <c r="D237" s="44"/>
      <c r="E237" s="65"/>
      <c r="F237" s="65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</row>
    <row r="238" spans="1:25" ht="15.75" x14ac:dyDescent="0.25">
      <c r="A238" s="21"/>
      <c r="B238" s="64"/>
      <c r="C238" s="44"/>
      <c r="D238" s="44"/>
      <c r="E238" s="65"/>
      <c r="F238" s="65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</row>
    <row r="239" spans="1:25" ht="15.75" x14ac:dyDescent="0.25">
      <c r="A239" s="21"/>
      <c r="B239" s="64"/>
      <c r="C239" s="44"/>
      <c r="D239" s="44"/>
      <c r="E239" s="65"/>
      <c r="F239" s="65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</row>
    <row r="240" spans="1:25" ht="15.75" x14ac:dyDescent="0.25">
      <c r="A240" s="21"/>
      <c r="B240" s="64"/>
      <c r="C240" s="44"/>
      <c r="D240" s="44"/>
      <c r="E240" s="65"/>
      <c r="F240" s="65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</row>
    <row r="241" spans="1:25" ht="15.75" x14ac:dyDescent="0.25">
      <c r="A241" s="21"/>
      <c r="B241" s="64"/>
      <c r="C241" s="44"/>
      <c r="D241" s="44"/>
      <c r="E241" s="65"/>
      <c r="F241" s="65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</row>
    <row r="242" spans="1:25" ht="15.75" x14ac:dyDescent="0.25">
      <c r="A242" s="21"/>
      <c r="B242" s="64"/>
      <c r="C242" s="44"/>
      <c r="D242" s="44"/>
      <c r="E242" s="65"/>
      <c r="F242" s="65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</row>
    <row r="243" spans="1:25" ht="15.75" x14ac:dyDescent="0.25">
      <c r="A243" s="21"/>
      <c r="B243" s="64"/>
      <c r="C243" s="44"/>
      <c r="D243" s="44"/>
      <c r="E243" s="65"/>
      <c r="F243" s="65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</row>
    <row r="244" spans="1:25" ht="15.75" x14ac:dyDescent="0.25">
      <c r="A244" s="21"/>
      <c r="B244" s="64"/>
      <c r="C244" s="44"/>
      <c r="D244" s="44"/>
      <c r="E244" s="65"/>
      <c r="F244" s="65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</row>
    <row r="245" spans="1:25" ht="15.75" x14ac:dyDescent="0.25">
      <c r="A245" s="21"/>
      <c r="B245" s="64"/>
      <c r="C245" s="44"/>
      <c r="D245" s="44"/>
      <c r="E245" s="65"/>
      <c r="F245" s="65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</row>
    <row r="246" spans="1:25" ht="15.75" x14ac:dyDescent="0.25">
      <c r="A246" s="21"/>
      <c r="B246" s="64"/>
      <c r="C246" s="44"/>
      <c r="D246" s="44"/>
      <c r="E246" s="65"/>
      <c r="F246" s="65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</row>
    <row r="247" spans="1:25" ht="15.75" x14ac:dyDescent="0.25">
      <c r="A247" s="21"/>
      <c r="B247" s="64"/>
      <c r="C247" s="44"/>
      <c r="D247" s="44"/>
      <c r="E247" s="65"/>
      <c r="F247" s="65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</row>
    <row r="248" spans="1:25" ht="15.75" x14ac:dyDescent="0.25">
      <c r="A248" s="21"/>
      <c r="B248" s="64"/>
      <c r="C248" s="44"/>
      <c r="D248" s="44"/>
      <c r="E248" s="65"/>
      <c r="F248" s="65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</row>
    <row r="249" spans="1:25" ht="15.75" x14ac:dyDescent="0.25">
      <c r="A249" s="21"/>
      <c r="B249" s="64"/>
      <c r="C249" s="44"/>
      <c r="D249" s="44"/>
      <c r="E249" s="65"/>
      <c r="F249" s="65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</row>
    <row r="250" spans="1:25" ht="15.75" x14ac:dyDescent="0.25">
      <c r="A250" s="21"/>
      <c r="B250" s="64"/>
      <c r="C250" s="44"/>
      <c r="D250" s="44"/>
      <c r="E250" s="65"/>
      <c r="F250" s="65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</row>
    <row r="251" spans="1:25" ht="15.75" x14ac:dyDescent="0.25">
      <c r="A251" s="21"/>
      <c r="B251" s="64"/>
      <c r="C251" s="44"/>
      <c r="D251" s="44"/>
      <c r="E251" s="65"/>
      <c r="F251" s="65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</row>
    <row r="252" spans="1:25" ht="15.75" x14ac:dyDescent="0.25">
      <c r="A252" s="21"/>
      <c r="B252" s="64"/>
      <c r="C252" s="44"/>
      <c r="D252" s="44"/>
      <c r="E252" s="65"/>
      <c r="F252" s="65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</row>
    <row r="253" spans="1:25" ht="15.75" x14ac:dyDescent="0.25">
      <c r="A253" s="21"/>
      <c r="B253" s="64"/>
      <c r="C253" s="44"/>
      <c r="D253" s="44"/>
      <c r="E253" s="65"/>
      <c r="F253" s="65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ht="15.75" x14ac:dyDescent="0.25">
      <c r="A254" s="21"/>
      <c r="B254" s="64"/>
      <c r="C254" s="44"/>
      <c r="D254" s="44"/>
      <c r="E254" s="65"/>
      <c r="F254" s="65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</row>
    <row r="255" spans="1:25" ht="15.75" x14ac:dyDescent="0.25">
      <c r="A255" s="21"/>
      <c r="B255" s="64"/>
      <c r="C255" s="44"/>
      <c r="D255" s="44"/>
      <c r="E255" s="65"/>
      <c r="F255" s="65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</row>
    <row r="256" spans="1:25" ht="15.75" x14ac:dyDescent="0.25">
      <c r="A256" s="21"/>
      <c r="B256" s="64"/>
      <c r="C256" s="44"/>
      <c r="D256" s="44"/>
      <c r="E256" s="65"/>
      <c r="F256" s="65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</row>
    <row r="257" spans="1:25" ht="15.75" x14ac:dyDescent="0.25">
      <c r="A257" s="21"/>
      <c r="B257" s="64"/>
      <c r="C257" s="44"/>
      <c r="D257" s="44"/>
      <c r="E257" s="65"/>
      <c r="F257" s="65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</row>
    <row r="258" spans="1:25" ht="15.75" x14ac:dyDescent="0.25">
      <c r="A258" s="21"/>
      <c r="B258" s="64"/>
      <c r="C258" s="44"/>
      <c r="D258" s="44"/>
      <c r="E258" s="65"/>
      <c r="F258" s="65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</row>
    <row r="259" spans="1:25" ht="15.75" x14ac:dyDescent="0.25">
      <c r="A259" s="21"/>
      <c r="B259" s="64"/>
      <c r="C259" s="44"/>
      <c r="D259" s="44"/>
      <c r="E259" s="65"/>
      <c r="F259" s="65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</row>
    <row r="260" spans="1:25" ht="15.75" x14ac:dyDescent="0.25">
      <c r="A260" s="21"/>
      <c r="B260" s="64"/>
      <c r="C260" s="44"/>
      <c r="D260" s="44"/>
      <c r="E260" s="65"/>
      <c r="F260" s="65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</row>
    <row r="261" spans="1:25" ht="15.75" x14ac:dyDescent="0.25">
      <c r="A261" s="21"/>
      <c r="B261" s="64"/>
      <c r="C261" s="44"/>
      <c r="D261" s="44"/>
      <c r="E261" s="65"/>
      <c r="F261" s="65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</row>
    <row r="262" spans="1:25" ht="15.75" x14ac:dyDescent="0.25">
      <c r="A262" s="21"/>
      <c r="B262" s="64"/>
      <c r="C262" s="44"/>
      <c r="D262" s="44"/>
      <c r="E262" s="65"/>
      <c r="F262" s="65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</row>
    <row r="263" spans="1:25" ht="15.75" x14ac:dyDescent="0.25">
      <c r="A263" s="21"/>
      <c r="B263" s="64"/>
      <c r="C263" s="44"/>
      <c r="D263" s="44"/>
      <c r="E263" s="65"/>
      <c r="F263" s="65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</row>
    <row r="264" spans="1:25" ht="15.75" x14ac:dyDescent="0.25">
      <c r="A264" s="21"/>
      <c r="B264" s="64"/>
      <c r="C264" s="44"/>
      <c r="D264" s="44"/>
      <c r="E264" s="65"/>
      <c r="F264" s="65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</row>
    <row r="265" spans="1:25" ht="15.75" x14ac:dyDescent="0.25">
      <c r="A265" s="21"/>
      <c r="B265" s="64"/>
      <c r="C265" s="44"/>
      <c r="D265" s="44"/>
      <c r="E265" s="65"/>
      <c r="F265" s="65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</row>
    <row r="266" spans="1:25" ht="15.75" x14ac:dyDescent="0.25">
      <c r="A266" s="21"/>
      <c r="B266" s="64"/>
      <c r="C266" s="44"/>
      <c r="D266" s="44"/>
      <c r="E266" s="65"/>
      <c r="F266" s="65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</row>
    <row r="267" spans="1:25" ht="15.75" x14ac:dyDescent="0.25">
      <c r="A267" s="21"/>
      <c r="B267" s="64"/>
      <c r="C267" s="44"/>
      <c r="D267" s="44"/>
      <c r="E267" s="65"/>
      <c r="F267" s="65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</row>
    <row r="268" spans="1:25" ht="15.75" x14ac:dyDescent="0.25">
      <c r="A268" s="21"/>
      <c r="B268" s="64"/>
      <c r="C268" s="44"/>
      <c r="D268" s="44"/>
      <c r="E268" s="65"/>
      <c r="F268" s="65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</row>
    <row r="269" spans="1:25" ht="15.75" x14ac:dyDescent="0.25">
      <c r="A269" s="21"/>
      <c r="B269" s="64"/>
      <c r="C269" s="44"/>
      <c r="D269" s="44"/>
      <c r="E269" s="65"/>
      <c r="F269" s="65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</row>
    <row r="270" spans="1:25" ht="15.75" x14ac:dyDescent="0.25">
      <c r="A270" s="21"/>
      <c r="B270" s="64"/>
      <c r="C270" s="44"/>
      <c r="D270" s="44"/>
      <c r="E270" s="65"/>
      <c r="F270" s="65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</row>
    <row r="271" spans="1:25" ht="15.75" x14ac:dyDescent="0.25">
      <c r="A271" s="21"/>
      <c r="B271" s="64"/>
      <c r="C271" s="44"/>
      <c r="D271" s="44"/>
      <c r="E271" s="65"/>
      <c r="F271" s="65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</row>
    <row r="272" spans="1:25" ht="15.75" x14ac:dyDescent="0.25">
      <c r="A272" s="21"/>
      <c r="B272" s="64"/>
      <c r="C272" s="44"/>
      <c r="D272" s="44"/>
      <c r="E272" s="65"/>
      <c r="F272" s="65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</row>
    <row r="273" spans="1:25" ht="15.75" x14ac:dyDescent="0.25">
      <c r="A273" s="21"/>
      <c r="B273" s="64"/>
      <c r="C273" s="44"/>
      <c r="D273" s="44"/>
      <c r="E273" s="65"/>
      <c r="F273" s="65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</row>
    <row r="274" spans="1:25" ht="15.75" x14ac:dyDescent="0.25">
      <c r="A274" s="21"/>
      <c r="B274" s="64"/>
      <c r="C274" s="44"/>
      <c r="D274" s="44"/>
      <c r="E274" s="65"/>
      <c r="F274" s="65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</row>
    <row r="275" spans="1:25" ht="15.75" x14ac:dyDescent="0.25">
      <c r="A275" s="21"/>
      <c r="B275" s="64"/>
      <c r="C275" s="44"/>
      <c r="D275" s="44"/>
      <c r="E275" s="65"/>
      <c r="F275" s="65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</row>
    <row r="276" spans="1:25" ht="15.75" x14ac:dyDescent="0.25">
      <c r="A276" s="21"/>
      <c r="B276" s="64"/>
      <c r="C276" s="44"/>
      <c r="D276" s="44"/>
      <c r="E276" s="65"/>
      <c r="F276" s="65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</row>
    <row r="277" spans="1:25" ht="15.75" x14ac:dyDescent="0.25">
      <c r="A277" s="21"/>
      <c r="B277" s="64"/>
      <c r="C277" s="44"/>
      <c r="D277" s="44"/>
      <c r="E277" s="65"/>
      <c r="F277" s="65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</row>
    <row r="278" spans="1:25" ht="15.75" x14ac:dyDescent="0.25">
      <c r="A278" s="21"/>
      <c r="B278" s="64"/>
      <c r="C278" s="44"/>
      <c r="D278" s="44"/>
      <c r="E278" s="65"/>
      <c r="F278" s="65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</row>
    <row r="279" spans="1:25" ht="15.75" x14ac:dyDescent="0.25">
      <c r="A279" s="21"/>
      <c r="B279" s="64"/>
      <c r="C279" s="44"/>
      <c r="D279" s="44"/>
      <c r="E279" s="65"/>
      <c r="F279" s="65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</row>
    <row r="280" spans="1:25" ht="15.75" x14ac:dyDescent="0.25">
      <c r="A280" s="21"/>
      <c r="B280" s="64"/>
      <c r="C280" s="44"/>
      <c r="D280" s="44"/>
      <c r="E280" s="65"/>
      <c r="F280" s="65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</row>
    <row r="281" spans="1:25" ht="15.75" x14ac:dyDescent="0.25">
      <c r="A281" s="21"/>
      <c r="B281" s="64"/>
      <c r="C281" s="44"/>
      <c r="D281" s="44"/>
      <c r="E281" s="65"/>
      <c r="F281" s="65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</row>
    <row r="282" spans="1:25" ht="15.75" x14ac:dyDescent="0.25">
      <c r="A282" s="21"/>
      <c r="B282" s="64"/>
      <c r="C282" s="44"/>
      <c r="D282" s="44"/>
      <c r="E282" s="65"/>
      <c r="F282" s="65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</row>
    <row r="283" spans="1:25" ht="15.75" x14ac:dyDescent="0.25">
      <c r="A283" s="21"/>
      <c r="B283" s="64"/>
      <c r="C283" s="44"/>
      <c r="D283" s="44"/>
      <c r="E283" s="65"/>
      <c r="F283" s="65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</row>
    <row r="284" spans="1:25" ht="15.75" x14ac:dyDescent="0.25">
      <c r="A284" s="21"/>
      <c r="B284" s="64"/>
      <c r="C284" s="44"/>
      <c r="D284" s="44"/>
      <c r="E284" s="65"/>
      <c r="F284" s="65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</row>
    <row r="285" spans="1:25" ht="15.75" x14ac:dyDescent="0.25">
      <c r="A285" s="21"/>
      <c r="B285" s="64"/>
      <c r="C285" s="44"/>
      <c r="D285" s="44"/>
      <c r="E285" s="65"/>
      <c r="F285" s="65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</row>
    <row r="286" spans="1:25" ht="15.75" x14ac:dyDescent="0.25">
      <c r="A286" s="21"/>
      <c r="B286" s="64"/>
      <c r="C286" s="44"/>
      <c r="D286" s="44"/>
      <c r="E286" s="65"/>
      <c r="F286" s="65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</row>
    <row r="287" spans="1:25" ht="15.75" x14ac:dyDescent="0.25">
      <c r="A287" s="21"/>
      <c r="B287" s="64"/>
      <c r="C287" s="44"/>
      <c r="D287" s="44"/>
      <c r="E287" s="65"/>
      <c r="F287" s="65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</row>
    <row r="288" spans="1:25" ht="15.75" x14ac:dyDescent="0.25">
      <c r="A288" s="21"/>
      <c r="B288" s="64"/>
      <c r="C288" s="44"/>
      <c r="D288" s="44"/>
      <c r="E288" s="65"/>
      <c r="F288" s="65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</row>
    <row r="289" spans="1:25" ht="15.75" x14ac:dyDescent="0.25">
      <c r="A289" s="21"/>
      <c r="B289" s="64"/>
      <c r="C289" s="44"/>
      <c r="D289" s="44"/>
      <c r="E289" s="65"/>
      <c r="F289" s="65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</row>
    <row r="290" spans="1:25" ht="15.75" x14ac:dyDescent="0.25">
      <c r="A290" s="21"/>
      <c r="B290" s="64"/>
      <c r="C290" s="44"/>
      <c r="D290" s="44"/>
      <c r="E290" s="65"/>
      <c r="F290" s="65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</row>
    <row r="291" spans="1:25" ht="15.75" x14ac:dyDescent="0.25">
      <c r="A291" s="21"/>
      <c r="B291" s="64"/>
      <c r="C291" s="44"/>
      <c r="D291" s="44"/>
      <c r="E291" s="65"/>
      <c r="F291" s="65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</row>
    <row r="292" spans="1:25" ht="15.75" x14ac:dyDescent="0.25">
      <c r="A292" s="21"/>
      <c r="B292" s="64"/>
      <c r="C292" s="44"/>
      <c r="D292" s="44"/>
      <c r="E292" s="65"/>
      <c r="F292" s="65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</row>
    <row r="293" spans="1:25" ht="15.75" x14ac:dyDescent="0.25">
      <c r="A293" s="21"/>
      <c r="B293" s="64"/>
      <c r="C293" s="44"/>
      <c r="D293" s="44"/>
      <c r="E293" s="65"/>
      <c r="F293" s="65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</row>
    <row r="294" spans="1:25" ht="15.75" x14ac:dyDescent="0.25">
      <c r="A294" s="21"/>
      <c r="B294" s="64"/>
      <c r="C294" s="44"/>
      <c r="D294" s="44"/>
      <c r="E294" s="65"/>
      <c r="F294" s="65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</row>
    <row r="295" spans="1:25" ht="15.75" x14ac:dyDescent="0.25">
      <c r="A295" s="21"/>
      <c r="B295" s="64"/>
      <c r="C295" s="44"/>
      <c r="D295" s="44"/>
      <c r="E295" s="65"/>
      <c r="F295" s="65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</row>
    <row r="296" spans="1:25" ht="15.75" x14ac:dyDescent="0.25">
      <c r="A296" s="21"/>
      <c r="B296" s="64"/>
      <c r="C296" s="44"/>
      <c r="D296" s="44"/>
      <c r="E296" s="65"/>
      <c r="F296" s="65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</row>
    <row r="297" spans="1:25" ht="15.75" x14ac:dyDescent="0.25">
      <c r="A297" s="21"/>
      <c r="B297" s="64"/>
      <c r="C297" s="44"/>
      <c r="D297" s="44"/>
      <c r="E297" s="65"/>
      <c r="F297" s="65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</row>
    <row r="298" spans="1:25" ht="15.75" x14ac:dyDescent="0.25">
      <c r="A298" s="21"/>
      <c r="B298" s="64"/>
      <c r="C298" s="44"/>
      <c r="D298" s="44"/>
      <c r="E298" s="65"/>
      <c r="F298" s="65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</row>
    <row r="299" spans="1:25" ht="15.75" x14ac:dyDescent="0.25">
      <c r="A299" s="21"/>
      <c r="B299" s="64"/>
      <c r="C299" s="44"/>
      <c r="D299" s="44"/>
      <c r="E299" s="65"/>
      <c r="F299" s="65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</row>
    <row r="300" spans="1:25" ht="15.75" x14ac:dyDescent="0.25">
      <c r="A300" s="21"/>
      <c r="B300" s="64"/>
      <c r="C300" s="44"/>
      <c r="D300" s="44"/>
      <c r="E300" s="65"/>
      <c r="F300" s="65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</row>
    <row r="301" spans="1:25" ht="15.75" x14ac:dyDescent="0.25">
      <c r="A301" s="21"/>
      <c r="B301" s="64"/>
      <c r="C301" s="44"/>
      <c r="D301" s="44"/>
      <c r="E301" s="65"/>
      <c r="F301" s="65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</row>
    <row r="302" spans="1:25" ht="15.75" x14ac:dyDescent="0.25">
      <c r="A302" s="21"/>
      <c r="B302" s="64"/>
      <c r="C302" s="44"/>
      <c r="D302" s="44"/>
      <c r="E302" s="65"/>
      <c r="F302" s="65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</row>
    <row r="303" spans="1:25" ht="15.75" x14ac:dyDescent="0.25">
      <c r="A303" s="21"/>
      <c r="B303" s="64"/>
      <c r="C303" s="44"/>
      <c r="D303" s="44"/>
      <c r="E303" s="65"/>
      <c r="F303" s="65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</row>
    <row r="304" spans="1:25" ht="15.75" x14ac:dyDescent="0.25">
      <c r="A304" s="21"/>
      <c r="B304" s="64"/>
      <c r="C304" s="44"/>
      <c r="D304" s="44"/>
      <c r="E304" s="65"/>
      <c r="F304" s="65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</row>
    <row r="305" spans="1:25" ht="15.75" x14ac:dyDescent="0.25">
      <c r="A305" s="21"/>
      <c r="B305" s="64"/>
      <c r="C305" s="44"/>
      <c r="D305" s="44"/>
      <c r="E305" s="65"/>
      <c r="F305" s="65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</row>
    <row r="306" spans="1:25" ht="15.75" x14ac:dyDescent="0.25">
      <c r="A306" s="21"/>
      <c r="B306" s="64"/>
      <c r="C306" s="44"/>
      <c r="D306" s="44"/>
      <c r="E306" s="65"/>
      <c r="F306" s="65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</row>
    <row r="307" spans="1:25" ht="15.75" x14ac:dyDescent="0.25">
      <c r="A307" s="21"/>
      <c r="B307" s="64"/>
      <c r="C307" s="44"/>
      <c r="D307" s="44"/>
      <c r="E307" s="65"/>
      <c r="F307" s="65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</row>
    <row r="308" spans="1:25" ht="15.75" x14ac:dyDescent="0.25">
      <c r="A308" s="21"/>
      <c r="B308" s="64"/>
      <c r="C308" s="44"/>
      <c r="D308" s="44"/>
      <c r="E308" s="65"/>
      <c r="F308" s="65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</row>
    <row r="309" spans="1:25" ht="15.75" x14ac:dyDescent="0.25">
      <c r="A309" s="21"/>
      <c r="B309" s="64"/>
      <c r="C309" s="44"/>
      <c r="D309" s="44"/>
      <c r="E309" s="65"/>
      <c r="F309" s="65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</row>
    <row r="310" spans="1:25" ht="15.75" x14ac:dyDescent="0.25">
      <c r="A310" s="21"/>
      <c r="B310" s="64"/>
      <c r="C310" s="44"/>
      <c r="D310" s="44"/>
      <c r="E310" s="65"/>
      <c r="F310" s="65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</row>
    <row r="311" spans="1:25" ht="15.75" x14ac:dyDescent="0.25">
      <c r="A311" s="21"/>
      <c r="B311" s="64"/>
      <c r="C311" s="44"/>
      <c r="D311" s="44"/>
      <c r="E311" s="65"/>
      <c r="F311" s="65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</row>
    <row r="312" spans="1:25" ht="15.75" x14ac:dyDescent="0.25">
      <c r="A312" s="21"/>
      <c r="B312" s="64"/>
      <c r="C312" s="44"/>
      <c r="D312" s="44"/>
      <c r="E312" s="65"/>
      <c r="F312" s="65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</row>
    <row r="313" spans="1:25" ht="15.75" x14ac:dyDescent="0.25">
      <c r="A313" s="21"/>
      <c r="B313" s="64"/>
      <c r="C313" s="44"/>
      <c r="D313" s="44"/>
      <c r="E313" s="65"/>
      <c r="F313" s="65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</row>
    <row r="314" spans="1:25" ht="15.75" x14ac:dyDescent="0.25">
      <c r="A314" s="21"/>
      <c r="B314" s="64"/>
      <c r="C314" s="44"/>
      <c r="D314" s="44"/>
      <c r="E314" s="65"/>
      <c r="F314" s="65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</row>
    <row r="315" spans="1:25" ht="15.75" x14ac:dyDescent="0.25">
      <c r="A315" s="21"/>
      <c r="B315" s="64"/>
      <c r="C315" s="44"/>
      <c r="D315" s="44"/>
      <c r="E315" s="65"/>
      <c r="F315" s="65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</row>
    <row r="316" spans="1:25" ht="15.75" x14ac:dyDescent="0.25">
      <c r="A316" s="21"/>
      <c r="B316" s="64"/>
      <c r="C316" s="44"/>
      <c r="D316" s="44"/>
      <c r="E316" s="65"/>
      <c r="F316" s="65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</row>
    <row r="317" spans="1:25" ht="15.75" x14ac:dyDescent="0.25">
      <c r="A317" s="21"/>
      <c r="B317" s="64"/>
      <c r="C317" s="44"/>
      <c r="D317" s="44"/>
      <c r="E317" s="65"/>
      <c r="F317" s="65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</row>
    <row r="318" spans="1:25" ht="15.75" x14ac:dyDescent="0.25">
      <c r="A318" s="21"/>
      <c r="B318" s="64"/>
      <c r="C318" s="44"/>
      <c r="D318" s="44"/>
      <c r="E318" s="65"/>
      <c r="F318" s="65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</row>
    <row r="319" spans="1:25" ht="15.75" x14ac:dyDescent="0.25">
      <c r="A319" s="21"/>
      <c r="B319" s="64"/>
      <c r="C319" s="44"/>
      <c r="D319" s="44"/>
      <c r="E319" s="65"/>
      <c r="F319" s="65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</row>
    <row r="320" spans="1:25" ht="15.75" x14ac:dyDescent="0.25">
      <c r="A320" s="21"/>
      <c r="B320" s="64"/>
      <c r="C320" s="44"/>
      <c r="D320" s="44"/>
      <c r="E320" s="65"/>
      <c r="F320" s="65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</row>
    <row r="321" spans="1:25" ht="15.75" x14ac:dyDescent="0.25">
      <c r="A321" s="21"/>
      <c r="B321" s="64"/>
      <c r="C321" s="44"/>
      <c r="D321" s="44"/>
      <c r="E321" s="65"/>
      <c r="F321" s="65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ht="15.75" x14ac:dyDescent="0.25">
      <c r="A322" s="21"/>
      <c r="B322" s="64"/>
      <c r="C322" s="44"/>
      <c r="D322" s="44"/>
      <c r="E322" s="65"/>
      <c r="F322" s="65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</row>
    <row r="323" spans="1:25" ht="15.75" x14ac:dyDescent="0.25">
      <c r="A323" s="21"/>
      <c r="B323" s="64"/>
      <c r="C323" s="44"/>
      <c r="D323" s="44"/>
      <c r="E323" s="65"/>
      <c r="F323" s="65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</row>
    <row r="324" spans="1:25" ht="15.75" x14ac:dyDescent="0.25">
      <c r="A324" s="21"/>
      <c r="B324" s="64"/>
      <c r="C324" s="44"/>
      <c r="D324" s="44"/>
      <c r="E324" s="65"/>
      <c r="F324" s="65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</row>
    <row r="325" spans="1:25" ht="15.75" x14ac:dyDescent="0.25">
      <c r="A325" s="21"/>
      <c r="B325" s="64"/>
      <c r="C325" s="44"/>
      <c r="D325" s="44"/>
      <c r="E325" s="65"/>
      <c r="F325" s="65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</row>
    <row r="326" spans="1:25" ht="15.75" x14ac:dyDescent="0.25">
      <c r="A326" s="21"/>
      <c r="B326" s="64"/>
      <c r="C326" s="44"/>
      <c r="D326" s="44"/>
      <c r="E326" s="65"/>
      <c r="F326" s="65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</row>
    <row r="327" spans="1:25" ht="15.75" x14ac:dyDescent="0.25">
      <c r="A327" s="21"/>
      <c r="B327" s="64"/>
      <c r="C327" s="44"/>
      <c r="D327" s="44"/>
      <c r="E327" s="65"/>
      <c r="F327" s="65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</row>
    <row r="328" spans="1:25" ht="15.75" x14ac:dyDescent="0.25">
      <c r="A328" s="21"/>
      <c r="B328" s="64"/>
      <c r="C328" s="44"/>
      <c r="D328" s="44"/>
      <c r="E328" s="65"/>
      <c r="F328" s="65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</row>
    <row r="329" spans="1:25" ht="15.75" x14ac:dyDescent="0.25">
      <c r="A329" s="21"/>
      <c r="B329" s="64"/>
      <c r="C329" s="44"/>
      <c r="D329" s="44"/>
      <c r="E329" s="65"/>
      <c r="F329" s="65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</row>
    <row r="330" spans="1:25" ht="15.75" x14ac:dyDescent="0.25">
      <c r="A330" s="21"/>
      <c r="B330" s="64"/>
      <c r="C330" s="44"/>
      <c r="D330" s="44"/>
      <c r="E330" s="65"/>
      <c r="F330" s="65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</row>
    <row r="331" spans="1:25" ht="15.75" x14ac:dyDescent="0.25">
      <c r="A331" s="21"/>
      <c r="B331" s="64"/>
      <c r="C331" s="44"/>
      <c r="D331" s="44"/>
      <c r="E331" s="65"/>
      <c r="F331" s="65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</row>
    <row r="332" spans="1:25" ht="15.75" x14ac:dyDescent="0.25">
      <c r="A332" s="21"/>
      <c r="B332" s="64"/>
      <c r="C332" s="44"/>
      <c r="D332" s="44"/>
      <c r="E332" s="65"/>
      <c r="F332" s="65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</row>
    <row r="333" spans="1:25" ht="15.75" x14ac:dyDescent="0.25">
      <c r="A333" s="21"/>
      <c r="B333" s="64"/>
      <c r="C333" s="44"/>
      <c r="D333" s="44"/>
      <c r="E333" s="65"/>
      <c r="F333" s="65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</row>
    <row r="334" spans="1:25" ht="15.75" x14ac:dyDescent="0.25">
      <c r="A334" s="21"/>
      <c r="B334" s="64"/>
      <c r="C334" s="44"/>
      <c r="D334" s="44"/>
      <c r="E334" s="65"/>
      <c r="F334" s="65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</row>
    <row r="335" spans="1:25" ht="15.75" x14ac:dyDescent="0.25">
      <c r="A335" s="21"/>
      <c r="B335" s="64"/>
      <c r="C335" s="44"/>
      <c r="D335" s="44"/>
      <c r="E335" s="65"/>
      <c r="F335" s="65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</row>
    <row r="336" spans="1:25" ht="15.75" x14ac:dyDescent="0.25">
      <c r="A336" s="21"/>
      <c r="B336" s="64"/>
      <c r="C336" s="44"/>
      <c r="D336" s="44"/>
      <c r="E336" s="65"/>
      <c r="F336" s="65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</row>
    <row r="337" spans="1:25" ht="15.75" x14ac:dyDescent="0.25">
      <c r="A337" s="21"/>
      <c r="B337" s="64"/>
      <c r="C337" s="44"/>
      <c r="D337" s="44"/>
      <c r="E337" s="65"/>
      <c r="F337" s="65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</row>
    <row r="338" spans="1:25" ht="15.75" x14ac:dyDescent="0.25">
      <c r="A338" s="21"/>
      <c r="B338" s="64"/>
      <c r="C338" s="44"/>
      <c r="D338" s="44"/>
      <c r="E338" s="65"/>
      <c r="F338" s="65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</row>
    <row r="339" spans="1:25" ht="15.75" x14ac:dyDescent="0.25">
      <c r="A339" s="21"/>
      <c r="B339" s="64"/>
      <c r="C339" s="44"/>
      <c r="D339" s="44"/>
      <c r="E339" s="65"/>
      <c r="F339" s="65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</row>
    <row r="340" spans="1:25" ht="15.75" x14ac:dyDescent="0.25">
      <c r="A340" s="21"/>
      <c r="B340" s="64"/>
      <c r="C340" s="44"/>
      <c r="D340" s="44"/>
      <c r="E340" s="65"/>
      <c r="F340" s="65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</row>
    <row r="341" spans="1:25" ht="15.75" x14ac:dyDescent="0.25">
      <c r="A341" s="21"/>
      <c r="B341" s="64"/>
      <c r="C341" s="44"/>
      <c r="D341" s="44"/>
      <c r="E341" s="65"/>
      <c r="F341" s="65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</row>
    <row r="342" spans="1:25" ht="15.75" x14ac:dyDescent="0.25">
      <c r="A342" s="21"/>
      <c r="B342" s="64"/>
      <c r="C342" s="44"/>
      <c r="D342" s="44"/>
      <c r="E342" s="65"/>
      <c r="F342" s="65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</row>
    <row r="343" spans="1:25" ht="15.75" x14ac:dyDescent="0.25">
      <c r="A343" s="21"/>
      <c r="B343" s="64"/>
      <c r="C343" s="44"/>
      <c r="D343" s="44"/>
      <c r="E343" s="65"/>
      <c r="F343" s="65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</row>
    <row r="344" spans="1:25" ht="15.75" x14ac:dyDescent="0.25">
      <c r="A344" s="21"/>
      <c r="B344" s="64"/>
      <c r="C344" s="44"/>
      <c r="D344" s="44"/>
      <c r="E344" s="65"/>
      <c r="F344" s="65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</row>
    <row r="345" spans="1:25" ht="15.75" x14ac:dyDescent="0.25">
      <c r="A345" s="21"/>
      <c r="B345" s="64"/>
      <c r="C345" s="44"/>
      <c r="D345" s="44"/>
      <c r="E345" s="65"/>
      <c r="F345" s="65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</row>
    <row r="346" spans="1:25" ht="15.75" x14ac:dyDescent="0.25">
      <c r="A346" s="21"/>
      <c r="B346" s="64"/>
      <c r="C346" s="44"/>
      <c r="D346" s="44"/>
      <c r="E346" s="65"/>
      <c r="F346" s="65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</row>
    <row r="347" spans="1:25" ht="15.75" x14ac:dyDescent="0.25">
      <c r="A347" s="21"/>
      <c r="B347" s="64"/>
      <c r="C347" s="44"/>
      <c r="D347" s="44"/>
      <c r="E347" s="65"/>
      <c r="F347" s="65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</row>
    <row r="348" spans="1:25" ht="15.75" x14ac:dyDescent="0.25">
      <c r="A348" s="21"/>
      <c r="B348" s="64"/>
      <c r="C348" s="44"/>
      <c r="D348" s="44"/>
      <c r="E348" s="65"/>
      <c r="F348" s="65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</row>
    <row r="349" spans="1:25" ht="15.75" x14ac:dyDescent="0.25">
      <c r="A349" s="21"/>
      <c r="B349" s="64"/>
      <c r="C349" s="44"/>
      <c r="D349" s="44"/>
      <c r="E349" s="65"/>
      <c r="F349" s="65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</row>
    <row r="350" spans="1:25" ht="15.75" x14ac:dyDescent="0.25">
      <c r="A350" s="21"/>
      <c r="B350" s="64"/>
      <c r="C350" s="44"/>
      <c r="D350" s="44"/>
      <c r="E350" s="65"/>
      <c r="F350" s="65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</row>
    <row r="351" spans="1:25" ht="15.75" x14ac:dyDescent="0.25">
      <c r="A351" s="21"/>
      <c r="B351" s="64"/>
      <c r="C351" s="44"/>
      <c r="D351" s="44"/>
      <c r="E351" s="65"/>
      <c r="F351" s="65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</row>
    <row r="352" spans="1:25" ht="15.75" x14ac:dyDescent="0.25">
      <c r="A352" s="21"/>
      <c r="B352" s="64"/>
      <c r="C352" s="44"/>
      <c r="D352" s="44"/>
      <c r="E352" s="65"/>
      <c r="F352" s="65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</row>
    <row r="353" spans="1:25" ht="15.75" x14ac:dyDescent="0.25">
      <c r="A353" s="21"/>
      <c r="B353" s="64"/>
      <c r="C353" s="44"/>
      <c r="D353" s="44"/>
      <c r="E353" s="65"/>
      <c r="F353" s="65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</row>
    <row r="354" spans="1:25" ht="15.75" x14ac:dyDescent="0.25">
      <c r="A354" s="21"/>
      <c r="B354" s="64"/>
      <c r="C354" s="44"/>
      <c r="D354" s="44"/>
      <c r="E354" s="65"/>
      <c r="F354" s="65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</row>
    <row r="355" spans="1:25" ht="15.75" x14ac:dyDescent="0.25">
      <c r="A355" s="21"/>
      <c r="B355" s="64"/>
      <c r="C355" s="44"/>
      <c r="D355" s="44"/>
      <c r="E355" s="65"/>
      <c r="F355" s="65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15.75" x14ac:dyDescent="0.25">
      <c r="A356" s="21"/>
      <c r="B356" s="64"/>
      <c r="C356" s="44"/>
      <c r="D356" s="44"/>
      <c r="E356" s="65"/>
      <c r="F356" s="65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</row>
    <row r="357" spans="1:25" ht="15.75" x14ac:dyDescent="0.25">
      <c r="A357" s="21"/>
      <c r="B357" s="64"/>
      <c r="C357" s="44"/>
      <c r="D357" s="44"/>
      <c r="E357" s="65"/>
      <c r="F357" s="65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</row>
    <row r="358" spans="1:25" ht="15.75" x14ac:dyDescent="0.25">
      <c r="A358" s="21"/>
      <c r="B358" s="64"/>
      <c r="C358" s="44"/>
      <c r="D358" s="44"/>
      <c r="E358" s="65"/>
      <c r="F358" s="65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</row>
    <row r="359" spans="1:25" ht="15.75" x14ac:dyDescent="0.25">
      <c r="A359" s="21"/>
      <c r="B359" s="64"/>
      <c r="C359" s="44"/>
      <c r="D359" s="44"/>
      <c r="E359" s="65"/>
      <c r="F359" s="65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</row>
    <row r="360" spans="1:25" ht="15.75" x14ac:dyDescent="0.25">
      <c r="A360" s="21"/>
      <c r="B360" s="64"/>
      <c r="C360" s="44"/>
      <c r="D360" s="44"/>
      <c r="E360" s="65"/>
      <c r="F360" s="65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</row>
    <row r="361" spans="1:25" ht="15.75" x14ac:dyDescent="0.25">
      <c r="A361" s="21"/>
      <c r="B361" s="64"/>
      <c r="C361" s="44"/>
      <c r="D361" s="44"/>
      <c r="E361" s="65"/>
      <c r="F361" s="65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</row>
    <row r="362" spans="1:25" ht="15.75" x14ac:dyDescent="0.25">
      <c r="A362" s="21"/>
      <c r="B362" s="64"/>
      <c r="C362" s="44"/>
      <c r="D362" s="44"/>
      <c r="E362" s="65"/>
      <c r="F362" s="65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</row>
    <row r="363" spans="1:25" ht="15.75" x14ac:dyDescent="0.25">
      <c r="A363" s="21"/>
      <c r="B363" s="64"/>
      <c r="C363" s="44"/>
      <c r="D363" s="44"/>
      <c r="E363" s="65"/>
      <c r="F363" s="65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</row>
    <row r="364" spans="1:25" ht="15.75" x14ac:dyDescent="0.25">
      <c r="A364" s="21"/>
      <c r="B364" s="64"/>
      <c r="C364" s="44"/>
      <c r="D364" s="44"/>
      <c r="E364" s="65"/>
      <c r="F364" s="65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</row>
    <row r="365" spans="1:25" ht="15.75" x14ac:dyDescent="0.25">
      <c r="A365" s="21"/>
      <c r="B365" s="64"/>
      <c r="C365" s="44"/>
      <c r="D365" s="44"/>
      <c r="E365" s="65"/>
      <c r="F365" s="65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</row>
    <row r="366" spans="1:25" ht="15.75" x14ac:dyDescent="0.25">
      <c r="A366" s="21"/>
      <c r="B366" s="64"/>
      <c r="C366" s="44"/>
      <c r="D366" s="44"/>
      <c r="E366" s="65"/>
      <c r="F366" s="65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</row>
    <row r="367" spans="1:25" ht="15.75" x14ac:dyDescent="0.25">
      <c r="A367" s="21"/>
      <c r="B367" s="64"/>
      <c r="C367" s="44"/>
      <c r="D367" s="44"/>
      <c r="E367" s="65"/>
      <c r="F367" s="65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</row>
    <row r="368" spans="1:25" ht="15.75" x14ac:dyDescent="0.25">
      <c r="A368" s="21"/>
      <c r="B368" s="64"/>
      <c r="C368" s="44"/>
      <c r="D368" s="44"/>
      <c r="E368" s="65"/>
      <c r="F368" s="65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</row>
    <row r="369" spans="1:25" ht="15.75" x14ac:dyDescent="0.25">
      <c r="A369" s="21"/>
      <c r="B369" s="64"/>
      <c r="C369" s="44"/>
      <c r="D369" s="44"/>
      <c r="E369" s="65"/>
      <c r="F369" s="65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</row>
    <row r="370" spans="1:25" ht="15.75" x14ac:dyDescent="0.25">
      <c r="A370" s="21"/>
      <c r="B370" s="64"/>
      <c r="C370" s="44"/>
      <c r="D370" s="44"/>
      <c r="E370" s="65"/>
      <c r="F370" s="65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</row>
    <row r="371" spans="1:25" ht="15.75" x14ac:dyDescent="0.25">
      <c r="A371" s="21"/>
      <c r="B371" s="64"/>
      <c r="C371" s="44"/>
      <c r="D371" s="44"/>
      <c r="E371" s="65"/>
      <c r="F371" s="65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</row>
    <row r="372" spans="1:25" ht="15.75" x14ac:dyDescent="0.25">
      <c r="A372" s="21"/>
      <c r="B372" s="64"/>
      <c r="C372" s="44"/>
      <c r="D372" s="44"/>
      <c r="E372" s="65"/>
      <c r="F372" s="65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</row>
    <row r="373" spans="1:25" ht="15.75" x14ac:dyDescent="0.25">
      <c r="A373" s="21"/>
      <c r="B373" s="64"/>
      <c r="C373" s="44"/>
      <c r="D373" s="44"/>
      <c r="E373" s="65"/>
      <c r="F373" s="65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</row>
    <row r="374" spans="1:25" ht="15.75" x14ac:dyDescent="0.25">
      <c r="A374" s="21"/>
      <c r="B374" s="64"/>
      <c r="C374" s="44"/>
      <c r="D374" s="44"/>
      <c r="E374" s="65"/>
      <c r="F374" s="65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</row>
    <row r="375" spans="1:25" ht="15.75" x14ac:dyDescent="0.25">
      <c r="A375" s="21"/>
      <c r="B375" s="64"/>
      <c r="C375" s="44"/>
      <c r="D375" s="44"/>
      <c r="E375" s="65"/>
      <c r="F375" s="65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</row>
    <row r="376" spans="1:25" ht="15.75" x14ac:dyDescent="0.25">
      <c r="A376" s="21"/>
      <c r="B376" s="64"/>
      <c r="C376" s="44"/>
      <c r="D376" s="44"/>
      <c r="E376" s="65"/>
      <c r="F376" s="65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</row>
    <row r="377" spans="1:25" ht="15.75" x14ac:dyDescent="0.25">
      <c r="A377" s="21"/>
      <c r="B377" s="64"/>
      <c r="C377" s="44"/>
      <c r="D377" s="44"/>
      <c r="E377" s="65"/>
      <c r="F377" s="65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</row>
    <row r="378" spans="1:25" ht="15.75" x14ac:dyDescent="0.25">
      <c r="A378" s="21"/>
      <c r="B378" s="64"/>
      <c r="C378" s="44"/>
      <c r="D378" s="44"/>
      <c r="E378" s="65"/>
      <c r="F378" s="65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</row>
    <row r="379" spans="1:25" ht="15.75" x14ac:dyDescent="0.25">
      <c r="A379" s="21"/>
      <c r="B379" s="64"/>
      <c r="C379" s="44"/>
      <c r="D379" s="44"/>
      <c r="E379" s="65"/>
      <c r="F379" s="65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</row>
    <row r="380" spans="1:25" ht="15.75" x14ac:dyDescent="0.25">
      <c r="A380" s="21"/>
      <c r="B380" s="64"/>
      <c r="C380" s="44"/>
      <c r="D380" s="44"/>
      <c r="E380" s="65"/>
      <c r="F380" s="65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</row>
    <row r="381" spans="1:25" ht="15.75" x14ac:dyDescent="0.25">
      <c r="A381" s="21"/>
      <c r="B381" s="64"/>
      <c r="C381" s="44"/>
      <c r="D381" s="44"/>
      <c r="E381" s="65"/>
      <c r="F381" s="65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</row>
    <row r="382" spans="1:25" ht="15.75" x14ac:dyDescent="0.25">
      <c r="A382" s="21"/>
      <c r="B382" s="64"/>
      <c r="C382" s="44"/>
      <c r="D382" s="44"/>
      <c r="E382" s="65"/>
      <c r="F382" s="65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</row>
    <row r="383" spans="1:25" ht="15.75" x14ac:dyDescent="0.25">
      <c r="A383" s="21"/>
      <c r="B383" s="64"/>
      <c r="C383" s="44"/>
      <c r="D383" s="44"/>
      <c r="E383" s="65"/>
      <c r="F383" s="65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</row>
    <row r="384" spans="1:25" ht="15.75" x14ac:dyDescent="0.25">
      <c r="A384" s="21"/>
      <c r="B384" s="64"/>
      <c r="C384" s="44"/>
      <c r="D384" s="44"/>
      <c r="E384" s="65"/>
      <c r="F384" s="65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</row>
    <row r="385" spans="1:25" ht="15.75" x14ac:dyDescent="0.25">
      <c r="A385" s="21"/>
      <c r="B385" s="64"/>
      <c r="C385" s="44"/>
      <c r="D385" s="44"/>
      <c r="E385" s="65"/>
      <c r="F385" s="65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</row>
    <row r="386" spans="1:25" ht="15.75" x14ac:dyDescent="0.25">
      <c r="A386" s="21"/>
      <c r="B386" s="64"/>
      <c r="C386" s="44"/>
      <c r="D386" s="44"/>
      <c r="E386" s="65"/>
      <c r="F386" s="65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</row>
    <row r="387" spans="1:25" ht="15.75" x14ac:dyDescent="0.25">
      <c r="A387" s="21"/>
      <c r="B387" s="64"/>
      <c r="C387" s="44"/>
      <c r="D387" s="44"/>
      <c r="E387" s="65"/>
      <c r="F387" s="65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</row>
    <row r="388" spans="1:25" ht="15.75" x14ac:dyDescent="0.25">
      <c r="A388" s="21"/>
      <c r="B388" s="64"/>
      <c r="C388" s="44"/>
      <c r="D388" s="44"/>
      <c r="E388" s="65"/>
      <c r="F388" s="65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</row>
    <row r="389" spans="1:25" ht="15.75" x14ac:dyDescent="0.25">
      <c r="A389" s="21"/>
      <c r="B389" s="64"/>
      <c r="C389" s="44"/>
      <c r="D389" s="44"/>
      <c r="E389" s="65"/>
      <c r="F389" s="65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15.75" x14ac:dyDescent="0.25">
      <c r="A390" s="21"/>
      <c r="B390" s="64"/>
      <c r="C390" s="44"/>
      <c r="D390" s="44"/>
      <c r="E390" s="65"/>
      <c r="F390" s="65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</row>
    <row r="391" spans="1:25" ht="15.75" x14ac:dyDescent="0.25">
      <c r="A391" s="21"/>
      <c r="B391" s="64"/>
      <c r="C391" s="44"/>
      <c r="D391" s="44"/>
      <c r="E391" s="65"/>
      <c r="F391" s="65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</row>
    <row r="392" spans="1:25" ht="15.75" x14ac:dyDescent="0.25">
      <c r="A392" s="21"/>
      <c r="B392" s="64"/>
      <c r="C392" s="44"/>
      <c r="D392" s="44"/>
      <c r="E392" s="65"/>
      <c r="F392" s="65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</row>
    <row r="393" spans="1:25" ht="15.75" x14ac:dyDescent="0.25">
      <c r="A393" s="21"/>
      <c r="B393" s="64"/>
      <c r="C393" s="44"/>
      <c r="D393" s="44"/>
      <c r="E393" s="65"/>
      <c r="F393" s="65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</row>
    <row r="394" spans="1:25" ht="15.75" x14ac:dyDescent="0.25">
      <c r="A394" s="21"/>
      <c r="B394" s="64"/>
      <c r="C394" s="44"/>
      <c r="D394" s="44"/>
      <c r="E394" s="65"/>
      <c r="F394" s="65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</row>
    <row r="395" spans="1:25" ht="15.75" x14ac:dyDescent="0.25">
      <c r="A395" s="21"/>
      <c r="B395" s="64"/>
      <c r="C395" s="44"/>
      <c r="D395" s="44"/>
      <c r="E395" s="65"/>
      <c r="F395" s="65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</row>
    <row r="396" spans="1:25" ht="15.75" x14ac:dyDescent="0.25">
      <c r="A396" s="21"/>
      <c r="B396" s="64"/>
      <c r="C396" s="44"/>
      <c r="D396" s="44"/>
      <c r="E396" s="65"/>
      <c r="F396" s="65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</row>
    <row r="397" spans="1:25" ht="15.75" x14ac:dyDescent="0.25">
      <c r="A397" s="21"/>
      <c r="B397" s="64"/>
      <c r="C397" s="44"/>
      <c r="D397" s="44"/>
      <c r="E397" s="65"/>
      <c r="F397" s="65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</row>
    <row r="398" spans="1:25" ht="15.75" x14ac:dyDescent="0.25">
      <c r="A398" s="21"/>
      <c r="B398" s="64"/>
      <c r="C398" s="44"/>
      <c r="D398" s="44"/>
      <c r="E398" s="65"/>
      <c r="F398" s="65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</row>
    <row r="399" spans="1:25" ht="15.75" x14ac:dyDescent="0.25">
      <c r="A399" s="21"/>
      <c r="B399" s="64"/>
      <c r="C399" s="44"/>
      <c r="D399" s="44"/>
      <c r="E399" s="65"/>
      <c r="F399" s="65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</row>
    <row r="400" spans="1:25" ht="15.75" x14ac:dyDescent="0.25">
      <c r="A400" s="21"/>
      <c r="B400" s="64"/>
      <c r="C400" s="44"/>
      <c r="D400" s="44"/>
      <c r="E400" s="65"/>
      <c r="F400" s="65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</row>
    <row r="401" spans="1:25" ht="15.75" x14ac:dyDescent="0.25">
      <c r="A401" s="21"/>
      <c r="B401" s="64"/>
      <c r="C401" s="44"/>
      <c r="D401" s="44"/>
      <c r="E401" s="65"/>
      <c r="F401" s="65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</row>
    <row r="402" spans="1:25" ht="15.75" x14ac:dyDescent="0.25">
      <c r="A402" s="21"/>
      <c r="B402" s="64"/>
      <c r="C402" s="44"/>
      <c r="D402" s="44"/>
      <c r="E402" s="65"/>
      <c r="F402" s="65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</row>
    <row r="403" spans="1:25" ht="15.75" x14ac:dyDescent="0.25">
      <c r="A403" s="21"/>
      <c r="B403" s="64"/>
      <c r="C403" s="44"/>
      <c r="D403" s="44"/>
      <c r="E403" s="65"/>
      <c r="F403" s="65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</row>
    <row r="404" spans="1:25" ht="15.75" x14ac:dyDescent="0.25">
      <c r="A404" s="21"/>
      <c r="B404" s="64"/>
      <c r="C404" s="44"/>
      <c r="D404" s="44"/>
      <c r="E404" s="65"/>
      <c r="F404" s="65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</row>
    <row r="405" spans="1:25" ht="15.75" x14ac:dyDescent="0.25">
      <c r="A405" s="21"/>
      <c r="B405" s="64"/>
      <c r="C405" s="44"/>
      <c r="D405" s="44"/>
      <c r="E405" s="65"/>
      <c r="F405" s="65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</row>
    <row r="406" spans="1:25" ht="15.75" x14ac:dyDescent="0.25">
      <c r="A406" s="21"/>
      <c r="B406" s="64"/>
      <c r="C406" s="44"/>
      <c r="D406" s="44"/>
      <c r="E406" s="65"/>
      <c r="F406" s="65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</row>
    <row r="407" spans="1:25" ht="15.75" x14ac:dyDescent="0.25">
      <c r="A407" s="21"/>
      <c r="B407" s="64"/>
      <c r="C407" s="44"/>
      <c r="D407" s="44"/>
      <c r="E407" s="65"/>
      <c r="F407" s="65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</row>
    <row r="408" spans="1:25" ht="15.75" x14ac:dyDescent="0.25">
      <c r="A408" s="21"/>
      <c r="B408" s="64"/>
      <c r="C408" s="44"/>
      <c r="D408" s="44"/>
      <c r="E408" s="65"/>
      <c r="F408" s="65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</row>
    <row r="409" spans="1:25" ht="15.75" x14ac:dyDescent="0.25">
      <c r="A409" s="21"/>
      <c r="B409" s="64"/>
      <c r="C409" s="44"/>
      <c r="D409" s="44"/>
      <c r="E409" s="65"/>
      <c r="F409" s="65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</row>
    <row r="410" spans="1:25" ht="15.75" x14ac:dyDescent="0.25">
      <c r="A410" s="21"/>
      <c r="B410" s="64"/>
      <c r="C410" s="44"/>
      <c r="D410" s="44"/>
      <c r="E410" s="65"/>
      <c r="F410" s="65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</row>
    <row r="411" spans="1:25" ht="15.75" x14ac:dyDescent="0.25">
      <c r="A411" s="21"/>
      <c r="B411" s="64"/>
      <c r="C411" s="44"/>
      <c r="D411" s="44"/>
      <c r="E411" s="65"/>
      <c r="F411" s="65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</row>
    <row r="412" spans="1:25" ht="15.75" x14ac:dyDescent="0.25">
      <c r="A412" s="21"/>
      <c r="B412" s="64"/>
      <c r="C412" s="44"/>
      <c r="D412" s="44"/>
      <c r="E412" s="65"/>
      <c r="F412" s="65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</row>
    <row r="413" spans="1:25" ht="15.75" x14ac:dyDescent="0.25">
      <c r="A413" s="21"/>
      <c r="B413" s="64"/>
      <c r="C413" s="44"/>
      <c r="D413" s="44"/>
      <c r="E413" s="65"/>
      <c r="F413" s="65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</row>
    <row r="414" spans="1:25" ht="15.75" x14ac:dyDescent="0.25">
      <c r="A414" s="21"/>
      <c r="B414" s="64"/>
      <c r="C414" s="44"/>
      <c r="D414" s="44"/>
      <c r="E414" s="65"/>
      <c r="F414" s="65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</row>
    <row r="415" spans="1:25" ht="15.75" x14ac:dyDescent="0.25">
      <c r="A415" s="21"/>
      <c r="B415" s="64"/>
      <c r="C415" s="44"/>
      <c r="D415" s="44"/>
      <c r="E415" s="65"/>
      <c r="F415" s="65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</row>
    <row r="416" spans="1:25" ht="15.75" x14ac:dyDescent="0.25">
      <c r="A416" s="21"/>
      <c r="B416" s="64"/>
      <c r="C416" s="44"/>
      <c r="D416" s="44"/>
      <c r="E416" s="65"/>
      <c r="F416" s="65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</row>
    <row r="417" spans="1:25" ht="15.75" x14ac:dyDescent="0.25">
      <c r="A417" s="21"/>
      <c r="B417" s="64"/>
      <c r="C417" s="44"/>
      <c r="D417" s="44"/>
      <c r="E417" s="65"/>
      <c r="F417" s="65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</row>
    <row r="418" spans="1:25" ht="15.75" x14ac:dyDescent="0.25">
      <c r="A418" s="21"/>
      <c r="B418" s="64"/>
      <c r="C418" s="44"/>
      <c r="D418" s="44"/>
      <c r="E418" s="65"/>
      <c r="F418" s="65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</row>
    <row r="419" spans="1:25" ht="15.75" x14ac:dyDescent="0.25">
      <c r="A419" s="21"/>
      <c r="B419" s="64"/>
      <c r="C419" s="44"/>
      <c r="D419" s="44"/>
      <c r="E419" s="65"/>
      <c r="F419" s="65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</row>
    <row r="420" spans="1:25" ht="15.75" x14ac:dyDescent="0.25">
      <c r="A420" s="21"/>
      <c r="B420" s="64"/>
      <c r="C420" s="44"/>
      <c r="D420" s="44"/>
      <c r="E420" s="65"/>
      <c r="F420" s="65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</row>
    <row r="421" spans="1:25" ht="15.75" x14ac:dyDescent="0.25">
      <c r="A421" s="21"/>
      <c r="B421" s="64"/>
      <c r="C421" s="44"/>
      <c r="D421" s="44"/>
      <c r="E421" s="65"/>
      <c r="F421" s="65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</row>
    <row r="422" spans="1:25" ht="15.75" x14ac:dyDescent="0.25">
      <c r="A422" s="21"/>
      <c r="B422" s="64"/>
      <c r="C422" s="44"/>
      <c r="D422" s="44"/>
      <c r="E422" s="65"/>
      <c r="F422" s="65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</row>
    <row r="423" spans="1:25" ht="15.75" x14ac:dyDescent="0.25">
      <c r="A423" s="21"/>
      <c r="B423" s="64"/>
      <c r="C423" s="44"/>
      <c r="D423" s="44"/>
      <c r="E423" s="65"/>
      <c r="F423" s="65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ht="15.75" x14ac:dyDescent="0.25">
      <c r="A424" s="21"/>
      <c r="B424" s="64"/>
      <c r="C424" s="44"/>
      <c r="D424" s="44"/>
      <c r="E424" s="65"/>
      <c r="F424" s="65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</row>
    <row r="425" spans="1:25" ht="15.75" x14ac:dyDescent="0.25">
      <c r="A425" s="21"/>
      <c r="B425" s="64"/>
      <c r="C425" s="44"/>
      <c r="D425" s="44"/>
      <c r="E425" s="65"/>
      <c r="F425" s="65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</row>
    <row r="426" spans="1:25" ht="15.75" x14ac:dyDescent="0.25">
      <c r="A426" s="21"/>
      <c r="B426" s="64"/>
      <c r="C426" s="44"/>
      <c r="D426" s="44"/>
      <c r="E426" s="65"/>
      <c r="F426" s="65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</row>
    <row r="427" spans="1:25" ht="15.75" x14ac:dyDescent="0.25">
      <c r="A427" s="21"/>
      <c r="B427" s="64"/>
      <c r="C427" s="44"/>
      <c r="D427" s="44"/>
      <c r="E427" s="65"/>
      <c r="F427" s="65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</row>
    <row r="428" spans="1:25" ht="15.75" x14ac:dyDescent="0.25">
      <c r="A428" s="21"/>
      <c r="B428" s="64"/>
      <c r="C428" s="44"/>
      <c r="D428" s="44"/>
      <c r="E428" s="65"/>
      <c r="F428" s="65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</row>
    <row r="429" spans="1:25" ht="15.75" x14ac:dyDescent="0.25">
      <c r="A429" s="21"/>
      <c r="B429" s="64"/>
      <c r="C429" s="44"/>
      <c r="D429" s="44"/>
      <c r="E429" s="65"/>
      <c r="F429" s="65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</row>
    <row r="430" spans="1:25" ht="15.75" x14ac:dyDescent="0.25">
      <c r="A430" s="21"/>
      <c r="B430" s="64"/>
      <c r="C430" s="44"/>
      <c r="D430" s="44"/>
      <c r="E430" s="65"/>
      <c r="F430" s="65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</row>
    <row r="431" spans="1:25" ht="15.75" x14ac:dyDescent="0.25">
      <c r="A431" s="21"/>
      <c r="B431" s="64"/>
      <c r="C431" s="44"/>
      <c r="D431" s="44"/>
      <c r="E431" s="65"/>
      <c r="F431" s="65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</row>
    <row r="432" spans="1:25" ht="15.75" x14ac:dyDescent="0.25">
      <c r="A432" s="21"/>
      <c r="B432" s="64"/>
      <c r="C432" s="44"/>
      <c r="D432" s="44"/>
      <c r="E432" s="65"/>
      <c r="F432" s="65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</row>
    <row r="433" spans="1:25" ht="15.75" x14ac:dyDescent="0.25">
      <c r="A433" s="21"/>
      <c r="B433" s="64"/>
      <c r="C433" s="44"/>
      <c r="D433" s="44"/>
      <c r="E433" s="65"/>
      <c r="F433" s="65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</row>
    <row r="434" spans="1:25" ht="15.75" x14ac:dyDescent="0.25">
      <c r="A434" s="21"/>
      <c r="B434" s="64"/>
      <c r="C434" s="44"/>
      <c r="D434" s="44"/>
      <c r="E434" s="65"/>
      <c r="F434" s="65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</row>
    <row r="435" spans="1:25" ht="15.75" x14ac:dyDescent="0.25">
      <c r="A435" s="21"/>
      <c r="B435" s="64"/>
      <c r="C435" s="44"/>
      <c r="D435" s="44"/>
      <c r="E435" s="65"/>
      <c r="F435" s="65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</row>
    <row r="436" spans="1:25" ht="15.75" x14ac:dyDescent="0.25">
      <c r="A436" s="21"/>
      <c r="B436" s="64"/>
      <c r="C436" s="44"/>
      <c r="D436" s="44"/>
      <c r="E436" s="65"/>
      <c r="F436" s="65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</row>
    <row r="437" spans="1:25" ht="15.75" x14ac:dyDescent="0.25">
      <c r="A437" s="21"/>
      <c r="B437" s="64"/>
      <c r="C437" s="44"/>
      <c r="D437" s="44"/>
      <c r="E437" s="65"/>
      <c r="F437" s="65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</row>
    <row r="438" spans="1:25" ht="15.75" x14ac:dyDescent="0.25">
      <c r="A438" s="21"/>
      <c r="B438" s="64"/>
      <c r="C438" s="44"/>
      <c r="D438" s="44"/>
      <c r="E438" s="65"/>
      <c r="F438" s="65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</row>
    <row r="439" spans="1:25" ht="15.75" x14ac:dyDescent="0.25">
      <c r="A439" s="21"/>
      <c r="B439" s="64"/>
      <c r="C439" s="44"/>
      <c r="D439" s="44"/>
      <c r="E439" s="65"/>
      <c r="F439" s="65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</row>
    <row r="440" spans="1:25" ht="15.75" x14ac:dyDescent="0.25">
      <c r="A440" s="21"/>
      <c r="B440" s="64"/>
      <c r="C440" s="44"/>
      <c r="D440" s="44"/>
      <c r="E440" s="65"/>
      <c r="F440" s="65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</row>
    <row r="441" spans="1:25" ht="15.75" x14ac:dyDescent="0.25">
      <c r="A441" s="21"/>
      <c r="B441" s="64"/>
      <c r="C441" s="44"/>
      <c r="D441" s="44"/>
      <c r="E441" s="65"/>
      <c r="F441" s="65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</row>
    <row r="442" spans="1:25" ht="15.75" x14ac:dyDescent="0.25">
      <c r="A442" s="21"/>
      <c r="B442" s="64"/>
      <c r="C442" s="44"/>
      <c r="D442" s="44"/>
      <c r="E442" s="65"/>
      <c r="F442" s="65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</row>
    <row r="443" spans="1:25" ht="15.75" x14ac:dyDescent="0.25">
      <c r="A443" s="21"/>
      <c r="B443" s="64"/>
      <c r="C443" s="44"/>
      <c r="D443" s="44"/>
      <c r="E443" s="65"/>
      <c r="F443" s="65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</row>
    <row r="444" spans="1:25" ht="15.75" x14ac:dyDescent="0.25">
      <c r="A444" s="21"/>
      <c r="B444" s="64"/>
      <c r="C444" s="44"/>
      <c r="D444" s="44"/>
      <c r="E444" s="65"/>
      <c r="F444" s="65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</row>
    <row r="445" spans="1:25" ht="15.75" x14ac:dyDescent="0.25">
      <c r="A445" s="21"/>
      <c r="B445" s="64"/>
      <c r="C445" s="44"/>
      <c r="D445" s="44"/>
      <c r="E445" s="65"/>
      <c r="F445" s="65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</row>
    <row r="446" spans="1:25" ht="15.75" x14ac:dyDescent="0.25">
      <c r="A446" s="21"/>
      <c r="B446" s="64"/>
      <c r="C446" s="44"/>
      <c r="D446" s="44"/>
      <c r="E446" s="65"/>
      <c r="F446" s="65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</row>
    <row r="447" spans="1:25" ht="15.75" x14ac:dyDescent="0.25">
      <c r="A447" s="21"/>
      <c r="B447" s="64"/>
      <c r="C447" s="44"/>
      <c r="D447" s="44"/>
      <c r="E447" s="65"/>
      <c r="F447" s="65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</row>
    <row r="448" spans="1:25" ht="15.75" x14ac:dyDescent="0.25">
      <c r="A448" s="21"/>
      <c r="B448" s="64"/>
      <c r="C448" s="44"/>
      <c r="D448" s="44"/>
      <c r="E448" s="65"/>
      <c r="F448" s="65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</row>
    <row r="449" spans="1:25" ht="15.75" x14ac:dyDescent="0.25">
      <c r="A449" s="21"/>
      <c r="B449" s="64"/>
      <c r="C449" s="44"/>
      <c r="D449" s="44"/>
      <c r="E449" s="65"/>
      <c r="F449" s="65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</row>
    <row r="450" spans="1:25" ht="15.75" x14ac:dyDescent="0.25">
      <c r="A450" s="21"/>
      <c r="B450" s="64"/>
      <c r="C450" s="44"/>
      <c r="D450" s="44"/>
      <c r="E450" s="65"/>
      <c r="F450" s="65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</row>
    <row r="451" spans="1:25" ht="15.75" x14ac:dyDescent="0.25">
      <c r="A451" s="21"/>
      <c r="B451" s="64"/>
      <c r="C451" s="44"/>
      <c r="D451" s="44"/>
      <c r="E451" s="65"/>
      <c r="F451" s="65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</row>
    <row r="452" spans="1:25" ht="15.75" x14ac:dyDescent="0.25">
      <c r="A452" s="21"/>
      <c r="B452" s="64"/>
      <c r="C452" s="44"/>
      <c r="D452" s="44"/>
      <c r="E452" s="65"/>
      <c r="F452" s="65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</row>
    <row r="453" spans="1:25" ht="15.75" x14ac:dyDescent="0.25">
      <c r="A453" s="21"/>
      <c r="B453" s="64"/>
      <c r="C453" s="44"/>
      <c r="D453" s="44"/>
      <c r="E453" s="65"/>
      <c r="F453" s="65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</row>
    <row r="454" spans="1:25" ht="15.75" x14ac:dyDescent="0.25">
      <c r="A454" s="21"/>
      <c r="B454" s="64"/>
      <c r="C454" s="44"/>
      <c r="D454" s="44"/>
      <c r="E454" s="65"/>
      <c r="F454" s="65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</row>
    <row r="455" spans="1:25" ht="15.75" x14ac:dyDescent="0.25">
      <c r="A455" s="21"/>
      <c r="B455" s="64"/>
      <c r="C455" s="44"/>
      <c r="D455" s="44"/>
      <c r="E455" s="65"/>
      <c r="F455" s="65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</row>
    <row r="456" spans="1:25" ht="15.75" x14ac:dyDescent="0.25">
      <c r="A456" s="21"/>
      <c r="B456" s="64"/>
      <c r="C456" s="44"/>
      <c r="D456" s="44"/>
      <c r="E456" s="65"/>
      <c r="F456" s="65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</row>
    <row r="457" spans="1:25" ht="15.75" x14ac:dyDescent="0.25">
      <c r="A457" s="21"/>
      <c r="B457" s="64"/>
      <c r="C457" s="44"/>
      <c r="D457" s="44"/>
      <c r="E457" s="65"/>
      <c r="F457" s="65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ht="15.75" x14ac:dyDescent="0.25">
      <c r="A458" s="21"/>
      <c r="B458" s="64"/>
      <c r="C458" s="44"/>
      <c r="D458" s="44"/>
      <c r="E458" s="65"/>
      <c r="F458" s="65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</row>
    <row r="459" spans="1:25" ht="15.75" x14ac:dyDescent="0.25">
      <c r="A459" s="21"/>
      <c r="B459" s="64"/>
      <c r="C459" s="44"/>
      <c r="D459" s="44"/>
      <c r="E459" s="65"/>
      <c r="F459" s="65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</row>
    <row r="460" spans="1:25" ht="15.75" x14ac:dyDescent="0.25">
      <c r="A460" s="21"/>
      <c r="B460" s="64"/>
      <c r="C460" s="44"/>
      <c r="D460" s="44"/>
      <c r="E460" s="65"/>
      <c r="F460" s="65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</row>
    <row r="461" spans="1:25" ht="15.75" x14ac:dyDescent="0.25">
      <c r="A461" s="21"/>
      <c r="B461" s="64"/>
      <c r="C461" s="44"/>
      <c r="D461" s="44"/>
      <c r="E461" s="65"/>
      <c r="F461" s="65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</row>
    <row r="462" spans="1:25" ht="15.75" x14ac:dyDescent="0.25">
      <c r="A462" s="21"/>
      <c r="B462" s="64"/>
      <c r="C462" s="44"/>
      <c r="D462" s="44"/>
      <c r="E462" s="65"/>
      <c r="F462" s="65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</row>
    <row r="463" spans="1:25" ht="15.75" x14ac:dyDescent="0.25">
      <c r="A463" s="21"/>
      <c r="B463" s="64"/>
      <c r="C463" s="44"/>
      <c r="D463" s="44"/>
      <c r="E463" s="65"/>
      <c r="F463" s="65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</row>
    <row r="464" spans="1:25" ht="15.75" x14ac:dyDescent="0.25">
      <c r="A464" s="21"/>
      <c r="B464" s="64"/>
      <c r="C464" s="44"/>
      <c r="D464" s="44"/>
      <c r="E464" s="65"/>
      <c r="F464" s="65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</row>
    <row r="465" spans="1:25" ht="15.75" x14ac:dyDescent="0.25">
      <c r="A465" s="21"/>
      <c r="B465" s="64"/>
      <c r="C465" s="44"/>
      <c r="D465" s="44"/>
      <c r="E465" s="65"/>
      <c r="F465" s="65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</row>
    <row r="466" spans="1:25" ht="15.75" x14ac:dyDescent="0.25">
      <c r="A466" s="21"/>
      <c r="B466" s="64"/>
      <c r="C466" s="44"/>
      <c r="D466" s="44"/>
      <c r="E466" s="65"/>
      <c r="F466" s="65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</row>
    <row r="467" spans="1:25" ht="15.75" x14ac:dyDescent="0.25">
      <c r="A467" s="21"/>
      <c r="B467" s="64"/>
      <c r="C467" s="44"/>
      <c r="D467" s="44"/>
      <c r="E467" s="65"/>
      <c r="F467" s="65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</row>
    <row r="468" spans="1:25" ht="15.75" x14ac:dyDescent="0.25">
      <c r="A468" s="21"/>
      <c r="B468" s="64"/>
      <c r="C468" s="44"/>
      <c r="D468" s="44"/>
      <c r="E468" s="65"/>
      <c r="F468" s="65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</row>
    <row r="469" spans="1:25" ht="15.75" x14ac:dyDescent="0.25">
      <c r="A469" s="21"/>
      <c r="B469" s="64"/>
      <c r="C469" s="44"/>
      <c r="D469" s="44"/>
      <c r="E469" s="65"/>
      <c r="F469" s="65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</row>
    <row r="470" spans="1:25" ht="15.75" x14ac:dyDescent="0.25">
      <c r="A470" s="21"/>
      <c r="B470" s="64"/>
      <c r="C470" s="44"/>
      <c r="D470" s="44"/>
      <c r="E470" s="65"/>
      <c r="F470" s="65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</row>
    <row r="471" spans="1:25" ht="15.75" x14ac:dyDescent="0.25">
      <c r="A471" s="21"/>
      <c r="B471" s="64"/>
      <c r="C471" s="44"/>
      <c r="D471" s="44"/>
      <c r="E471" s="65"/>
      <c r="F471" s="65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</row>
    <row r="472" spans="1:25" ht="15.75" x14ac:dyDescent="0.25">
      <c r="A472" s="21"/>
      <c r="B472" s="64"/>
      <c r="C472" s="44"/>
      <c r="D472" s="44"/>
      <c r="E472" s="65"/>
      <c r="F472" s="65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</row>
    <row r="473" spans="1:25" ht="15.75" x14ac:dyDescent="0.25">
      <c r="A473" s="21"/>
      <c r="B473" s="64"/>
      <c r="C473" s="44"/>
      <c r="D473" s="44"/>
      <c r="E473" s="65"/>
      <c r="F473" s="65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</row>
    <row r="474" spans="1:25" ht="15.75" x14ac:dyDescent="0.25">
      <c r="A474" s="21"/>
      <c r="B474" s="64"/>
      <c r="C474" s="44"/>
      <c r="D474" s="44"/>
      <c r="E474" s="65"/>
      <c r="F474" s="65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</row>
    <row r="475" spans="1:25" ht="15.75" x14ac:dyDescent="0.25">
      <c r="A475" s="21"/>
      <c r="B475" s="64"/>
      <c r="C475" s="44"/>
      <c r="D475" s="44"/>
      <c r="E475" s="65"/>
      <c r="F475" s="65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</row>
    <row r="476" spans="1:25" ht="15.75" x14ac:dyDescent="0.25">
      <c r="A476" s="21"/>
      <c r="B476" s="64"/>
      <c r="C476" s="44"/>
      <c r="D476" s="44"/>
      <c r="E476" s="65"/>
      <c r="F476" s="65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</row>
    <row r="477" spans="1:25" ht="15.75" x14ac:dyDescent="0.25">
      <c r="A477" s="21"/>
      <c r="B477" s="64"/>
      <c r="C477" s="44"/>
      <c r="D477" s="44"/>
      <c r="E477" s="65"/>
      <c r="F477" s="65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</row>
    <row r="478" spans="1:25" ht="15.75" x14ac:dyDescent="0.25">
      <c r="A478" s="21"/>
      <c r="B478" s="64"/>
      <c r="C478" s="44"/>
      <c r="D478" s="44"/>
      <c r="E478" s="65"/>
      <c r="F478" s="65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</row>
    <row r="479" spans="1:25" ht="15.75" x14ac:dyDescent="0.25">
      <c r="A479" s="21"/>
      <c r="B479" s="64"/>
      <c r="C479" s="44"/>
      <c r="D479" s="44"/>
      <c r="E479" s="65"/>
      <c r="F479" s="65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</row>
    <row r="480" spans="1:25" ht="15.75" x14ac:dyDescent="0.25">
      <c r="A480" s="21"/>
      <c r="B480" s="64"/>
      <c r="C480" s="44"/>
      <c r="D480" s="44"/>
      <c r="E480" s="65"/>
      <c r="F480" s="65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</row>
    <row r="481" spans="1:25" ht="15.75" x14ac:dyDescent="0.25">
      <c r="A481" s="21"/>
      <c r="B481" s="64"/>
      <c r="C481" s="44"/>
      <c r="D481" s="44"/>
      <c r="E481" s="65"/>
      <c r="F481" s="65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</row>
    <row r="482" spans="1:25" ht="15.75" x14ac:dyDescent="0.25">
      <c r="A482" s="21"/>
      <c r="B482" s="64"/>
      <c r="C482" s="44"/>
      <c r="D482" s="44"/>
      <c r="E482" s="65"/>
      <c r="F482" s="65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</row>
    <row r="483" spans="1:25" ht="15.75" x14ac:dyDescent="0.25">
      <c r="A483" s="21"/>
      <c r="B483" s="64"/>
      <c r="C483" s="44"/>
      <c r="D483" s="44"/>
      <c r="E483" s="65"/>
      <c r="F483" s="65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</row>
    <row r="484" spans="1:25" ht="15.75" x14ac:dyDescent="0.25">
      <c r="A484" s="21"/>
      <c r="B484" s="64"/>
      <c r="C484" s="44"/>
      <c r="D484" s="44"/>
      <c r="E484" s="65"/>
      <c r="F484" s="65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</row>
    <row r="485" spans="1:25" ht="15.75" x14ac:dyDescent="0.25">
      <c r="A485" s="21"/>
      <c r="B485" s="64"/>
      <c r="C485" s="44"/>
      <c r="D485" s="44"/>
      <c r="E485" s="65"/>
      <c r="F485" s="65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</row>
    <row r="486" spans="1:25" ht="15.75" x14ac:dyDescent="0.25">
      <c r="A486" s="21"/>
      <c r="B486" s="64"/>
      <c r="C486" s="44"/>
      <c r="D486" s="44"/>
      <c r="E486" s="65"/>
      <c r="F486" s="65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</row>
    <row r="487" spans="1:25" ht="15.75" x14ac:dyDescent="0.25">
      <c r="A487" s="21"/>
      <c r="B487" s="64"/>
      <c r="C487" s="44"/>
      <c r="D487" s="44"/>
      <c r="E487" s="65"/>
      <c r="F487" s="65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</row>
    <row r="488" spans="1:25" ht="15.75" x14ac:dyDescent="0.25">
      <c r="A488" s="21"/>
      <c r="B488" s="64"/>
      <c r="C488" s="44"/>
      <c r="D488" s="44"/>
      <c r="E488" s="65"/>
      <c r="F488" s="65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</row>
    <row r="489" spans="1:25" ht="15.75" x14ac:dyDescent="0.25">
      <c r="A489" s="21"/>
      <c r="B489" s="64"/>
      <c r="C489" s="44"/>
      <c r="D489" s="44"/>
      <c r="E489" s="65"/>
      <c r="F489" s="65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</row>
    <row r="490" spans="1:25" ht="15.75" x14ac:dyDescent="0.25">
      <c r="A490" s="21"/>
      <c r="B490" s="64"/>
      <c r="C490" s="44"/>
      <c r="D490" s="44"/>
      <c r="E490" s="65"/>
      <c r="F490" s="65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</row>
    <row r="491" spans="1:25" ht="15.75" x14ac:dyDescent="0.25">
      <c r="A491" s="21"/>
      <c r="B491" s="64"/>
      <c r="C491" s="44"/>
      <c r="D491" s="44"/>
      <c r="E491" s="65"/>
      <c r="F491" s="65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</row>
    <row r="492" spans="1:25" ht="15.75" x14ac:dyDescent="0.25">
      <c r="A492" s="21"/>
      <c r="B492" s="64"/>
      <c r="C492" s="44"/>
      <c r="D492" s="44"/>
      <c r="E492" s="65"/>
      <c r="F492" s="65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</row>
    <row r="493" spans="1:25" ht="15.75" x14ac:dyDescent="0.25">
      <c r="A493" s="21"/>
      <c r="B493" s="64"/>
      <c r="C493" s="44"/>
      <c r="D493" s="44"/>
      <c r="E493" s="65"/>
      <c r="F493" s="65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</row>
    <row r="494" spans="1:25" ht="15.75" x14ac:dyDescent="0.25">
      <c r="A494" s="21"/>
      <c r="B494" s="64"/>
      <c r="C494" s="44"/>
      <c r="D494" s="44"/>
      <c r="E494" s="65"/>
      <c r="F494" s="65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</row>
    <row r="495" spans="1:25" ht="15.75" x14ac:dyDescent="0.25">
      <c r="A495" s="21"/>
      <c r="B495" s="64"/>
      <c r="C495" s="44"/>
      <c r="D495" s="44"/>
      <c r="E495" s="65"/>
      <c r="F495" s="65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</row>
    <row r="496" spans="1:25" ht="15.75" x14ac:dyDescent="0.25">
      <c r="A496" s="21"/>
      <c r="B496" s="64"/>
      <c r="C496" s="44"/>
      <c r="D496" s="44"/>
      <c r="E496" s="65"/>
      <c r="F496" s="65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</row>
    <row r="497" spans="1:25" ht="15.75" x14ac:dyDescent="0.25">
      <c r="A497" s="21"/>
      <c r="B497" s="64"/>
      <c r="C497" s="44"/>
      <c r="D497" s="44"/>
      <c r="E497" s="65"/>
      <c r="F497" s="65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</row>
    <row r="498" spans="1:25" ht="15.75" x14ac:dyDescent="0.25">
      <c r="A498" s="21"/>
      <c r="B498" s="64"/>
      <c r="C498" s="44"/>
      <c r="D498" s="44"/>
      <c r="E498" s="65"/>
      <c r="F498" s="65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</row>
    <row r="499" spans="1:25" ht="15.75" x14ac:dyDescent="0.25">
      <c r="A499" s="21"/>
      <c r="B499" s="64"/>
      <c r="C499" s="44"/>
      <c r="D499" s="44"/>
      <c r="E499" s="65"/>
      <c r="F499" s="65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</row>
    <row r="500" spans="1:25" ht="15.75" x14ac:dyDescent="0.25">
      <c r="A500" s="21"/>
      <c r="B500" s="64"/>
      <c r="C500" s="44"/>
      <c r="D500" s="44"/>
      <c r="E500" s="65"/>
      <c r="F500" s="65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</row>
    <row r="501" spans="1:25" ht="15.75" x14ac:dyDescent="0.25">
      <c r="A501" s="21"/>
      <c r="B501" s="64"/>
      <c r="C501" s="44"/>
      <c r="D501" s="44"/>
      <c r="E501" s="65"/>
      <c r="F501" s="65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</row>
    <row r="502" spans="1:25" ht="15.75" x14ac:dyDescent="0.25">
      <c r="A502" s="21"/>
      <c r="B502" s="64"/>
      <c r="C502" s="44"/>
      <c r="D502" s="44"/>
      <c r="E502" s="65"/>
      <c r="F502" s="65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</row>
    <row r="503" spans="1:25" ht="15.75" x14ac:dyDescent="0.25">
      <c r="A503" s="21"/>
      <c r="B503" s="64"/>
      <c r="C503" s="44"/>
      <c r="D503" s="44"/>
      <c r="E503" s="65"/>
      <c r="F503" s="65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</row>
    <row r="504" spans="1:25" ht="15.75" x14ac:dyDescent="0.25">
      <c r="A504" s="21"/>
      <c r="B504" s="64"/>
      <c r="C504" s="44"/>
      <c r="D504" s="44"/>
      <c r="E504" s="65"/>
      <c r="F504" s="65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</row>
    <row r="505" spans="1:25" ht="15.75" x14ac:dyDescent="0.25">
      <c r="A505" s="21"/>
      <c r="B505" s="64"/>
      <c r="C505" s="44"/>
      <c r="D505" s="44"/>
      <c r="E505" s="65"/>
      <c r="F505" s="65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</row>
    <row r="506" spans="1:25" ht="15.75" x14ac:dyDescent="0.25">
      <c r="A506" s="21"/>
      <c r="B506" s="64"/>
      <c r="C506" s="44"/>
      <c r="D506" s="44"/>
      <c r="E506" s="65"/>
      <c r="F506" s="65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</row>
    <row r="507" spans="1:25" ht="15.75" x14ac:dyDescent="0.25">
      <c r="A507" s="21"/>
      <c r="B507" s="64"/>
      <c r="C507" s="44"/>
      <c r="D507" s="44"/>
      <c r="E507" s="65"/>
      <c r="F507" s="65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</row>
    <row r="508" spans="1:25" ht="15.75" x14ac:dyDescent="0.25">
      <c r="A508" s="21"/>
      <c r="B508" s="64"/>
      <c r="C508" s="44"/>
      <c r="D508" s="44"/>
      <c r="E508" s="65"/>
      <c r="F508" s="65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</row>
    <row r="509" spans="1:25" ht="15.75" x14ac:dyDescent="0.25">
      <c r="A509" s="21"/>
      <c r="B509" s="64"/>
      <c r="C509" s="44"/>
      <c r="D509" s="44"/>
      <c r="E509" s="65"/>
      <c r="F509" s="65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</row>
    <row r="510" spans="1:25" ht="15.75" x14ac:dyDescent="0.25">
      <c r="A510" s="21"/>
      <c r="B510" s="64"/>
      <c r="C510" s="44"/>
      <c r="D510" s="44"/>
      <c r="E510" s="65"/>
      <c r="F510" s="65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</row>
    <row r="511" spans="1:25" ht="15.75" x14ac:dyDescent="0.25">
      <c r="A511" s="21"/>
      <c r="B511" s="64"/>
      <c r="C511" s="44"/>
      <c r="D511" s="44"/>
      <c r="E511" s="65"/>
      <c r="F511" s="65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</row>
    <row r="512" spans="1:25" ht="15.75" x14ac:dyDescent="0.25">
      <c r="A512" s="21"/>
      <c r="B512" s="64"/>
      <c r="C512" s="44"/>
      <c r="D512" s="44"/>
      <c r="E512" s="65"/>
      <c r="F512" s="65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</row>
    <row r="513" spans="1:25" ht="15.75" x14ac:dyDescent="0.25">
      <c r="A513" s="21"/>
      <c r="B513" s="64"/>
      <c r="C513" s="44"/>
      <c r="D513" s="44"/>
      <c r="E513" s="65"/>
      <c r="F513" s="65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</row>
    <row r="514" spans="1:25" ht="15.75" x14ac:dyDescent="0.25">
      <c r="A514" s="21"/>
      <c r="B514" s="64"/>
      <c r="C514" s="44"/>
      <c r="D514" s="44"/>
      <c r="E514" s="65"/>
      <c r="F514" s="65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</row>
    <row r="515" spans="1:25" ht="15.75" x14ac:dyDescent="0.25">
      <c r="A515" s="21"/>
      <c r="B515" s="64"/>
      <c r="C515" s="44"/>
      <c r="D515" s="44"/>
      <c r="E515" s="65"/>
      <c r="F515" s="65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</row>
    <row r="516" spans="1:25" ht="15.75" x14ac:dyDescent="0.25">
      <c r="A516" s="21"/>
      <c r="B516" s="64"/>
      <c r="C516" s="44"/>
      <c r="D516" s="44"/>
      <c r="E516" s="65"/>
      <c r="F516" s="65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</row>
    <row r="517" spans="1:25" ht="15.75" x14ac:dyDescent="0.25">
      <c r="A517" s="21"/>
      <c r="B517" s="64"/>
      <c r="C517" s="44"/>
      <c r="D517" s="44"/>
      <c r="E517" s="65"/>
      <c r="F517" s="65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</row>
    <row r="518" spans="1:25" ht="15.75" x14ac:dyDescent="0.25">
      <c r="A518" s="21"/>
      <c r="B518" s="64"/>
      <c r="C518" s="44"/>
      <c r="D518" s="44"/>
      <c r="E518" s="65"/>
      <c r="F518" s="65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</row>
    <row r="519" spans="1:25" ht="15.75" x14ac:dyDescent="0.25">
      <c r="A519" s="21"/>
      <c r="B519" s="64"/>
      <c r="C519" s="44"/>
      <c r="D519" s="44"/>
      <c r="E519" s="65"/>
      <c r="F519" s="65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</row>
    <row r="520" spans="1:25" ht="15.75" x14ac:dyDescent="0.25">
      <c r="A520" s="21"/>
      <c r="B520" s="64"/>
      <c r="C520" s="44"/>
      <c r="D520" s="44"/>
      <c r="E520" s="65"/>
      <c r="F520" s="65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</row>
    <row r="521" spans="1:25" ht="15.75" x14ac:dyDescent="0.25">
      <c r="A521" s="21"/>
      <c r="B521" s="64"/>
      <c r="C521" s="44"/>
      <c r="D521" s="44"/>
      <c r="E521" s="65"/>
      <c r="F521" s="65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</row>
    <row r="522" spans="1:25" ht="15.75" x14ac:dyDescent="0.25">
      <c r="A522" s="21"/>
      <c r="B522" s="64"/>
      <c r="C522" s="44"/>
      <c r="D522" s="44"/>
      <c r="E522" s="65"/>
      <c r="F522" s="65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</row>
    <row r="523" spans="1:25" ht="15.75" x14ac:dyDescent="0.25">
      <c r="A523" s="21"/>
      <c r="B523" s="64"/>
      <c r="C523" s="44"/>
      <c r="D523" s="44"/>
      <c r="E523" s="65"/>
      <c r="F523" s="65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</row>
    <row r="524" spans="1:25" ht="15.75" x14ac:dyDescent="0.25">
      <c r="A524" s="21"/>
      <c r="B524" s="64"/>
      <c r="C524" s="44"/>
      <c r="D524" s="44"/>
      <c r="E524" s="65"/>
      <c r="F524" s="65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</row>
    <row r="525" spans="1:25" ht="15.75" x14ac:dyDescent="0.25">
      <c r="A525" s="21"/>
      <c r="B525" s="64"/>
      <c r="C525" s="44"/>
      <c r="D525" s="44"/>
      <c r="E525" s="65"/>
      <c r="F525" s="65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</row>
    <row r="526" spans="1:25" ht="15.75" x14ac:dyDescent="0.25">
      <c r="A526" s="21"/>
      <c r="B526" s="64"/>
      <c r="C526" s="44"/>
      <c r="D526" s="44"/>
      <c r="E526" s="65"/>
      <c r="F526" s="65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</row>
    <row r="527" spans="1:25" ht="15.75" x14ac:dyDescent="0.25">
      <c r="A527" s="21"/>
      <c r="B527" s="64"/>
      <c r="C527" s="44"/>
      <c r="D527" s="44"/>
      <c r="E527" s="65"/>
      <c r="F527" s="65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</row>
    <row r="528" spans="1:25" ht="15.75" x14ac:dyDescent="0.25">
      <c r="A528" s="21"/>
      <c r="B528" s="64"/>
      <c r="C528" s="44"/>
      <c r="D528" s="44"/>
      <c r="E528" s="65"/>
      <c r="F528" s="65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</row>
    <row r="529" spans="1:25" ht="15.75" x14ac:dyDescent="0.25">
      <c r="A529" s="21"/>
      <c r="B529" s="64"/>
      <c r="C529" s="44"/>
      <c r="D529" s="44"/>
      <c r="E529" s="65"/>
      <c r="F529" s="65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</row>
    <row r="530" spans="1:25" ht="15.75" x14ac:dyDescent="0.25">
      <c r="A530" s="21"/>
      <c r="B530" s="64"/>
      <c r="C530" s="44"/>
      <c r="D530" s="44"/>
      <c r="E530" s="65"/>
      <c r="F530" s="65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</row>
    <row r="531" spans="1:25" ht="15.75" x14ac:dyDescent="0.25">
      <c r="A531" s="21"/>
      <c r="B531" s="64"/>
      <c r="C531" s="44"/>
      <c r="D531" s="44"/>
      <c r="E531" s="65"/>
      <c r="F531" s="65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</row>
    <row r="532" spans="1:25" ht="15.75" x14ac:dyDescent="0.25">
      <c r="A532" s="21"/>
      <c r="B532" s="64"/>
      <c r="C532" s="44"/>
      <c r="D532" s="44"/>
      <c r="E532" s="65"/>
      <c r="F532" s="65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</row>
    <row r="533" spans="1:25" ht="15.75" x14ac:dyDescent="0.25">
      <c r="A533" s="21"/>
      <c r="B533" s="64"/>
      <c r="C533" s="44"/>
      <c r="D533" s="44"/>
      <c r="E533" s="65"/>
      <c r="F533" s="65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</row>
    <row r="534" spans="1:25" ht="15.75" x14ac:dyDescent="0.25">
      <c r="A534" s="21"/>
      <c r="B534" s="64"/>
      <c r="C534" s="44"/>
      <c r="D534" s="44"/>
      <c r="E534" s="65"/>
      <c r="F534" s="65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</row>
    <row r="535" spans="1:25" ht="15.75" x14ac:dyDescent="0.25">
      <c r="A535" s="21"/>
      <c r="B535" s="64"/>
      <c r="C535" s="44"/>
      <c r="D535" s="44"/>
      <c r="E535" s="65"/>
      <c r="F535" s="65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</row>
    <row r="536" spans="1:25" ht="15.75" x14ac:dyDescent="0.25">
      <c r="A536" s="21"/>
      <c r="B536" s="64"/>
      <c r="C536" s="44"/>
      <c r="D536" s="44"/>
      <c r="E536" s="65"/>
      <c r="F536" s="65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</row>
    <row r="537" spans="1:25" ht="15.75" x14ac:dyDescent="0.25">
      <c r="A537" s="21"/>
      <c r="B537" s="64"/>
      <c r="C537" s="44"/>
      <c r="D537" s="44"/>
      <c r="E537" s="65"/>
      <c r="F537" s="65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</row>
    <row r="538" spans="1:25" ht="15.75" x14ac:dyDescent="0.25">
      <c r="A538" s="21"/>
      <c r="B538" s="64"/>
      <c r="C538" s="44"/>
      <c r="D538" s="44"/>
      <c r="E538" s="65"/>
      <c r="F538" s="65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</row>
    <row r="539" spans="1:25" ht="15.75" x14ac:dyDescent="0.25">
      <c r="A539" s="21"/>
      <c r="B539" s="64"/>
      <c r="C539" s="44"/>
      <c r="D539" s="44"/>
      <c r="E539" s="65"/>
      <c r="F539" s="65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</row>
    <row r="540" spans="1:25" ht="15.75" x14ac:dyDescent="0.25">
      <c r="A540" s="21"/>
      <c r="B540" s="64"/>
      <c r="C540" s="44"/>
      <c r="D540" s="44"/>
      <c r="E540" s="65"/>
      <c r="F540" s="65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</row>
    <row r="541" spans="1:25" ht="15.75" x14ac:dyDescent="0.25">
      <c r="A541" s="21"/>
      <c r="B541" s="64"/>
      <c r="C541" s="44"/>
      <c r="D541" s="44"/>
      <c r="E541" s="65"/>
      <c r="F541" s="65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</row>
    <row r="542" spans="1:25" ht="15.75" x14ac:dyDescent="0.25">
      <c r="A542" s="21"/>
      <c r="B542" s="64"/>
      <c r="C542" s="44"/>
      <c r="D542" s="44"/>
      <c r="E542" s="65"/>
      <c r="F542" s="65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</row>
    <row r="543" spans="1:25" ht="15.75" x14ac:dyDescent="0.25">
      <c r="A543" s="21"/>
      <c r="B543" s="64"/>
      <c r="C543" s="44"/>
      <c r="D543" s="44"/>
      <c r="E543" s="65"/>
      <c r="F543" s="65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</row>
    <row r="544" spans="1:25" ht="15.75" x14ac:dyDescent="0.25">
      <c r="A544" s="21"/>
      <c r="B544" s="64"/>
      <c r="C544" s="44"/>
      <c r="D544" s="44"/>
      <c r="E544" s="65"/>
      <c r="F544" s="65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</row>
    <row r="545" spans="1:25" ht="15.75" x14ac:dyDescent="0.25">
      <c r="A545" s="21"/>
      <c r="B545" s="64"/>
      <c r="C545" s="44"/>
      <c r="D545" s="44"/>
      <c r="E545" s="65"/>
      <c r="F545" s="65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</row>
    <row r="546" spans="1:25" ht="15.75" x14ac:dyDescent="0.25">
      <c r="A546" s="21"/>
      <c r="B546" s="64"/>
      <c r="C546" s="44"/>
      <c r="D546" s="44"/>
      <c r="E546" s="65"/>
      <c r="F546" s="65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</row>
    <row r="547" spans="1:25" ht="15.75" x14ac:dyDescent="0.25">
      <c r="A547" s="21"/>
      <c r="B547" s="64"/>
      <c r="C547" s="44"/>
      <c r="D547" s="44"/>
      <c r="E547" s="65"/>
      <c r="F547" s="65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</row>
    <row r="548" spans="1:25" ht="15.75" x14ac:dyDescent="0.25">
      <c r="A548" s="21"/>
      <c r="B548" s="64"/>
      <c r="C548" s="44"/>
      <c r="D548" s="44"/>
      <c r="E548" s="65"/>
      <c r="F548" s="65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</row>
    <row r="549" spans="1:25" ht="15.75" x14ac:dyDescent="0.25">
      <c r="A549" s="21"/>
      <c r="B549" s="64"/>
      <c r="C549" s="44"/>
      <c r="D549" s="44"/>
      <c r="E549" s="65"/>
      <c r="F549" s="65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</row>
    <row r="550" spans="1:25" ht="15.75" x14ac:dyDescent="0.25">
      <c r="A550" s="21"/>
      <c r="B550" s="64"/>
      <c r="C550" s="44"/>
      <c r="D550" s="44"/>
      <c r="E550" s="65"/>
      <c r="F550" s="65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</row>
    <row r="551" spans="1:25" ht="15.75" x14ac:dyDescent="0.25">
      <c r="A551" s="21"/>
      <c r="B551" s="64"/>
      <c r="C551" s="44"/>
      <c r="D551" s="44"/>
      <c r="E551" s="65"/>
      <c r="F551" s="65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</row>
    <row r="552" spans="1:25" ht="15.75" x14ac:dyDescent="0.25">
      <c r="A552" s="21"/>
      <c r="B552" s="64"/>
      <c r="C552" s="44"/>
      <c r="D552" s="44"/>
      <c r="E552" s="65"/>
      <c r="F552" s="65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</row>
    <row r="553" spans="1:25" ht="15.75" x14ac:dyDescent="0.25">
      <c r="A553" s="21"/>
      <c r="B553" s="64"/>
      <c r="C553" s="44"/>
      <c r="D553" s="44"/>
      <c r="E553" s="65"/>
      <c r="F553" s="65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</row>
    <row r="554" spans="1:25" ht="15.75" x14ac:dyDescent="0.25">
      <c r="A554" s="21"/>
      <c r="B554" s="64"/>
      <c r="C554" s="44"/>
      <c r="D554" s="44"/>
      <c r="E554" s="65"/>
      <c r="F554" s="65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</row>
    <row r="555" spans="1:25" ht="15.75" x14ac:dyDescent="0.25">
      <c r="A555" s="21"/>
      <c r="B555" s="64"/>
      <c r="C555" s="44"/>
      <c r="D555" s="44"/>
      <c r="E555" s="65"/>
      <c r="F555" s="65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</row>
    <row r="556" spans="1:25" ht="15.75" x14ac:dyDescent="0.25">
      <c r="A556" s="21"/>
      <c r="B556" s="64"/>
      <c r="C556" s="44"/>
      <c r="D556" s="44"/>
      <c r="E556" s="65"/>
      <c r="F556" s="65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</row>
    <row r="557" spans="1:25" ht="15.75" x14ac:dyDescent="0.25">
      <c r="A557" s="21"/>
      <c r="B557" s="64"/>
      <c r="C557" s="44"/>
      <c r="D557" s="44"/>
      <c r="E557" s="65"/>
      <c r="F557" s="65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</row>
    <row r="558" spans="1:25" ht="15.75" x14ac:dyDescent="0.25">
      <c r="A558" s="21"/>
      <c r="B558" s="64"/>
      <c r="C558" s="44"/>
      <c r="D558" s="44"/>
      <c r="E558" s="65"/>
      <c r="F558" s="65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</row>
    <row r="559" spans="1:25" ht="15.75" x14ac:dyDescent="0.25">
      <c r="A559" s="21"/>
      <c r="B559" s="64"/>
      <c r="C559" s="44"/>
      <c r="D559" s="44"/>
      <c r="E559" s="65"/>
      <c r="F559" s="65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</row>
    <row r="560" spans="1:25" ht="15.75" x14ac:dyDescent="0.25">
      <c r="A560" s="21"/>
      <c r="B560" s="64"/>
      <c r="C560" s="44"/>
      <c r="D560" s="44"/>
      <c r="E560" s="65"/>
      <c r="F560" s="65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</row>
    <row r="561" spans="1:25" ht="15.75" x14ac:dyDescent="0.25">
      <c r="A561" s="21"/>
      <c r="B561" s="64"/>
      <c r="C561" s="44"/>
      <c r="D561" s="44"/>
      <c r="E561" s="65"/>
      <c r="F561" s="65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</row>
    <row r="562" spans="1:25" ht="15.75" x14ac:dyDescent="0.25">
      <c r="A562" s="21"/>
      <c r="B562" s="64"/>
      <c r="C562" s="44"/>
      <c r="D562" s="44"/>
      <c r="E562" s="65"/>
      <c r="F562" s="65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</row>
    <row r="563" spans="1:25" ht="15.75" x14ac:dyDescent="0.25">
      <c r="A563" s="21"/>
      <c r="B563" s="64"/>
      <c r="C563" s="44"/>
      <c r="D563" s="44"/>
      <c r="E563" s="65"/>
      <c r="F563" s="65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</row>
    <row r="564" spans="1:25" ht="15.75" x14ac:dyDescent="0.25">
      <c r="A564" s="21"/>
      <c r="B564" s="64"/>
      <c r="C564" s="44"/>
      <c r="D564" s="44"/>
      <c r="E564" s="65"/>
      <c r="F564" s="65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</row>
    <row r="565" spans="1:25" ht="15.75" x14ac:dyDescent="0.25">
      <c r="A565" s="21"/>
      <c r="B565" s="64"/>
      <c r="C565" s="44"/>
      <c r="D565" s="44"/>
      <c r="E565" s="65"/>
      <c r="F565" s="65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</row>
    <row r="566" spans="1:25" ht="15.75" x14ac:dyDescent="0.25">
      <c r="A566" s="21"/>
      <c r="B566" s="64"/>
      <c r="C566" s="44"/>
      <c r="D566" s="44"/>
      <c r="E566" s="65"/>
      <c r="F566" s="65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</row>
    <row r="567" spans="1:25" ht="15.75" x14ac:dyDescent="0.25">
      <c r="A567" s="21"/>
      <c r="B567" s="64"/>
      <c r="C567" s="44"/>
      <c r="D567" s="44"/>
      <c r="E567" s="65"/>
      <c r="F567" s="65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</row>
    <row r="568" spans="1:25" ht="15.75" x14ac:dyDescent="0.25">
      <c r="A568" s="21"/>
      <c r="B568" s="64"/>
      <c r="C568" s="44"/>
      <c r="D568" s="44"/>
      <c r="E568" s="65"/>
      <c r="F568" s="65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</row>
    <row r="569" spans="1:25" ht="15.75" x14ac:dyDescent="0.25">
      <c r="A569" s="21"/>
      <c r="B569" s="64"/>
      <c r="C569" s="44"/>
      <c r="D569" s="44"/>
      <c r="E569" s="65"/>
      <c r="F569" s="65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</row>
    <row r="570" spans="1:25" ht="15.75" x14ac:dyDescent="0.25">
      <c r="A570" s="21"/>
      <c r="B570" s="64"/>
      <c r="C570" s="44"/>
      <c r="D570" s="44"/>
      <c r="E570" s="65"/>
      <c r="F570" s="65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</row>
    <row r="571" spans="1:25" ht="15.75" x14ac:dyDescent="0.25">
      <c r="A571" s="21"/>
      <c r="B571" s="64"/>
      <c r="C571" s="44"/>
      <c r="D571" s="44"/>
      <c r="E571" s="65"/>
      <c r="F571" s="65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</row>
    <row r="572" spans="1:25" ht="15.75" x14ac:dyDescent="0.25">
      <c r="A572" s="21"/>
      <c r="B572" s="64"/>
      <c r="C572" s="44"/>
      <c r="D572" s="44"/>
      <c r="E572" s="65"/>
      <c r="F572" s="65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</row>
    <row r="573" spans="1:25" ht="15.75" x14ac:dyDescent="0.25">
      <c r="A573" s="21"/>
      <c r="B573" s="64"/>
      <c r="C573" s="44"/>
      <c r="D573" s="44"/>
      <c r="E573" s="65"/>
      <c r="F573" s="65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</row>
    <row r="574" spans="1:25" ht="15.75" x14ac:dyDescent="0.25">
      <c r="A574" s="21"/>
      <c r="B574" s="64"/>
      <c r="C574" s="44"/>
      <c r="D574" s="44"/>
      <c r="E574" s="65"/>
      <c r="F574" s="65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</row>
    <row r="575" spans="1:25" ht="15.75" x14ac:dyDescent="0.25">
      <c r="A575" s="21"/>
      <c r="B575" s="64"/>
      <c r="C575" s="44"/>
      <c r="D575" s="44"/>
      <c r="E575" s="65"/>
      <c r="F575" s="65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</row>
    <row r="576" spans="1:25" ht="15.75" x14ac:dyDescent="0.25">
      <c r="A576" s="21"/>
      <c r="B576" s="64"/>
      <c r="C576" s="44"/>
      <c r="D576" s="44"/>
      <c r="E576" s="65"/>
      <c r="F576" s="65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</row>
    <row r="577" spans="1:25" ht="15.75" x14ac:dyDescent="0.25">
      <c r="A577" s="21"/>
      <c r="B577" s="64"/>
      <c r="C577" s="44"/>
      <c r="D577" s="44"/>
      <c r="E577" s="65"/>
      <c r="F577" s="65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</row>
    <row r="578" spans="1:25" ht="15.75" x14ac:dyDescent="0.25">
      <c r="A578" s="21"/>
      <c r="B578" s="64"/>
      <c r="C578" s="44"/>
      <c r="D578" s="44"/>
      <c r="E578" s="65"/>
      <c r="F578" s="65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</row>
    <row r="579" spans="1:25" ht="15.75" x14ac:dyDescent="0.25">
      <c r="A579" s="21"/>
      <c r="B579" s="64"/>
      <c r="C579" s="44"/>
      <c r="D579" s="44"/>
      <c r="E579" s="65"/>
      <c r="F579" s="65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</row>
    <row r="580" spans="1:25" ht="15.75" x14ac:dyDescent="0.25">
      <c r="A580" s="21"/>
      <c r="B580" s="64"/>
      <c r="C580" s="44"/>
      <c r="D580" s="44"/>
      <c r="E580" s="65"/>
      <c r="F580" s="65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</row>
    <row r="581" spans="1:25" ht="15.75" x14ac:dyDescent="0.25">
      <c r="A581" s="21"/>
      <c r="B581" s="64"/>
      <c r="C581" s="44"/>
      <c r="D581" s="44"/>
      <c r="E581" s="65"/>
      <c r="F581" s="65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</row>
    <row r="582" spans="1:25" ht="15.75" x14ac:dyDescent="0.25">
      <c r="A582" s="21"/>
      <c r="B582" s="64"/>
      <c r="C582" s="44"/>
      <c r="D582" s="44"/>
      <c r="E582" s="65"/>
      <c r="F582" s="65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</row>
    <row r="583" spans="1:25" ht="15.75" x14ac:dyDescent="0.25">
      <c r="A583" s="21"/>
      <c r="B583" s="64"/>
      <c r="C583" s="44"/>
      <c r="D583" s="44"/>
      <c r="E583" s="65"/>
      <c r="F583" s="65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</row>
    <row r="584" spans="1:25" ht="15.75" x14ac:dyDescent="0.25">
      <c r="A584" s="21"/>
      <c r="B584" s="64"/>
      <c r="C584" s="44"/>
      <c r="D584" s="44"/>
      <c r="E584" s="65"/>
      <c r="F584" s="65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</row>
    <row r="585" spans="1:25" ht="15.75" x14ac:dyDescent="0.25">
      <c r="A585" s="21"/>
      <c r="B585" s="64"/>
      <c r="C585" s="44"/>
      <c r="D585" s="44"/>
      <c r="E585" s="65"/>
      <c r="F585" s="65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</row>
    <row r="586" spans="1:25" ht="15.75" x14ac:dyDescent="0.25">
      <c r="A586" s="21"/>
      <c r="B586" s="64"/>
      <c r="C586" s="44"/>
      <c r="D586" s="44"/>
      <c r="E586" s="65"/>
      <c r="F586" s="65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</row>
    <row r="587" spans="1:25" ht="15.75" x14ac:dyDescent="0.25">
      <c r="A587" s="21"/>
      <c r="B587" s="64"/>
      <c r="C587" s="44"/>
      <c r="D587" s="44"/>
      <c r="E587" s="65"/>
      <c r="F587" s="65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</row>
    <row r="588" spans="1:25" ht="15.75" x14ac:dyDescent="0.25">
      <c r="A588" s="21"/>
      <c r="B588" s="64"/>
      <c r="C588" s="44"/>
      <c r="D588" s="44"/>
      <c r="E588" s="65"/>
      <c r="F588" s="65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</row>
    <row r="589" spans="1:25" ht="15.75" x14ac:dyDescent="0.25">
      <c r="A589" s="21"/>
      <c r="B589" s="64"/>
      <c r="C589" s="44"/>
      <c r="D589" s="44"/>
      <c r="E589" s="65"/>
      <c r="F589" s="65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</row>
    <row r="590" spans="1:25" ht="15.75" x14ac:dyDescent="0.25">
      <c r="A590" s="21"/>
      <c r="B590" s="64"/>
      <c r="C590" s="44"/>
      <c r="D590" s="44"/>
      <c r="E590" s="65"/>
      <c r="F590" s="65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</row>
    <row r="591" spans="1:25" ht="15.75" x14ac:dyDescent="0.25">
      <c r="A591" s="21"/>
      <c r="B591" s="64"/>
      <c r="C591" s="44"/>
      <c r="D591" s="44"/>
      <c r="E591" s="65"/>
      <c r="F591" s="65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</row>
    <row r="592" spans="1:25" ht="15.75" x14ac:dyDescent="0.25">
      <c r="A592" s="21"/>
      <c r="B592" s="64"/>
      <c r="C592" s="44"/>
      <c r="D592" s="44"/>
      <c r="E592" s="65"/>
      <c r="F592" s="65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</row>
    <row r="593" spans="1:25" ht="15.75" x14ac:dyDescent="0.25">
      <c r="A593" s="21"/>
      <c r="B593" s="64"/>
      <c r="C593" s="44"/>
      <c r="D593" s="44"/>
      <c r="E593" s="65"/>
      <c r="F593" s="65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</row>
    <row r="594" spans="1:25" ht="15.75" x14ac:dyDescent="0.25">
      <c r="A594" s="21"/>
      <c r="B594" s="64"/>
      <c r="C594" s="44"/>
      <c r="D594" s="44"/>
      <c r="E594" s="65"/>
      <c r="F594" s="65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</row>
    <row r="595" spans="1:25" ht="15.75" x14ac:dyDescent="0.25">
      <c r="A595" s="21"/>
      <c r="B595" s="64"/>
      <c r="C595" s="44"/>
      <c r="D595" s="44"/>
      <c r="E595" s="65"/>
      <c r="F595" s="65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</row>
    <row r="596" spans="1:25" ht="15.75" x14ac:dyDescent="0.25">
      <c r="A596" s="21"/>
      <c r="B596" s="64"/>
      <c r="C596" s="44"/>
      <c r="D596" s="44"/>
      <c r="E596" s="65"/>
      <c r="F596" s="65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</row>
    <row r="597" spans="1:25" ht="15.75" x14ac:dyDescent="0.25">
      <c r="A597" s="21"/>
      <c r="B597" s="64"/>
      <c r="C597" s="44"/>
      <c r="D597" s="44"/>
      <c r="E597" s="65"/>
      <c r="F597" s="65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</row>
    <row r="598" spans="1:25" ht="15.75" x14ac:dyDescent="0.25">
      <c r="A598" s="21"/>
      <c r="B598" s="64"/>
      <c r="C598" s="44"/>
      <c r="D598" s="44"/>
      <c r="E598" s="65"/>
      <c r="F598" s="65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</row>
    <row r="599" spans="1:25" ht="15.75" x14ac:dyDescent="0.25">
      <c r="A599" s="21"/>
      <c r="B599" s="64"/>
      <c r="C599" s="44"/>
      <c r="D599" s="44"/>
      <c r="E599" s="65"/>
      <c r="F599" s="65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</row>
    <row r="600" spans="1:25" ht="15.75" x14ac:dyDescent="0.25">
      <c r="A600" s="21"/>
      <c r="B600" s="64"/>
      <c r="C600" s="44"/>
      <c r="D600" s="44"/>
      <c r="E600" s="65"/>
      <c r="F600" s="65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</row>
    <row r="601" spans="1:25" ht="15.75" x14ac:dyDescent="0.25">
      <c r="A601" s="21"/>
      <c r="B601" s="64"/>
      <c r="C601" s="44"/>
      <c r="D601" s="44"/>
      <c r="E601" s="65"/>
      <c r="F601" s="65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</row>
    <row r="602" spans="1:25" ht="15.75" x14ac:dyDescent="0.25">
      <c r="A602" s="21"/>
      <c r="B602" s="64"/>
      <c r="C602" s="44"/>
      <c r="D602" s="44"/>
      <c r="E602" s="65"/>
      <c r="F602" s="65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</row>
    <row r="603" spans="1:25" ht="15.75" x14ac:dyDescent="0.25">
      <c r="A603" s="21"/>
      <c r="B603" s="64"/>
      <c r="C603" s="44"/>
      <c r="D603" s="44"/>
      <c r="E603" s="65"/>
      <c r="F603" s="65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</row>
    <row r="604" spans="1:25" ht="15.75" x14ac:dyDescent="0.25">
      <c r="A604" s="21"/>
      <c r="B604" s="64"/>
      <c r="C604" s="44"/>
      <c r="D604" s="44"/>
      <c r="E604" s="65"/>
      <c r="F604" s="65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</row>
    <row r="605" spans="1:25" ht="15.75" x14ac:dyDescent="0.25">
      <c r="A605" s="21"/>
      <c r="B605" s="64"/>
      <c r="C605" s="44"/>
      <c r="D605" s="44"/>
      <c r="E605" s="65"/>
      <c r="F605" s="65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</row>
    <row r="606" spans="1:25" ht="15.75" x14ac:dyDescent="0.25">
      <c r="A606" s="21"/>
      <c r="B606" s="64"/>
      <c r="C606" s="44"/>
      <c r="D606" s="44"/>
      <c r="E606" s="65"/>
      <c r="F606" s="65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</row>
    <row r="607" spans="1:25" ht="15.75" x14ac:dyDescent="0.25">
      <c r="A607" s="21"/>
      <c r="B607" s="64"/>
      <c r="C607" s="44"/>
      <c r="D607" s="44"/>
      <c r="E607" s="65"/>
      <c r="F607" s="65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</row>
    <row r="608" spans="1:25" ht="15.75" x14ac:dyDescent="0.25">
      <c r="A608" s="21"/>
      <c r="B608" s="64"/>
      <c r="C608" s="44"/>
      <c r="D608" s="44"/>
      <c r="E608" s="65"/>
      <c r="F608" s="65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</row>
    <row r="609" spans="1:25" ht="15.75" x14ac:dyDescent="0.25">
      <c r="A609" s="21"/>
      <c r="B609" s="64"/>
      <c r="C609" s="44"/>
      <c r="D609" s="44"/>
      <c r="E609" s="65"/>
      <c r="F609" s="65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</row>
    <row r="610" spans="1:25" ht="15.75" x14ac:dyDescent="0.25">
      <c r="A610" s="21"/>
      <c r="B610" s="64"/>
      <c r="C610" s="44"/>
      <c r="D610" s="44"/>
      <c r="E610" s="65"/>
      <c r="F610" s="65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</row>
    <row r="611" spans="1:25" ht="15.75" x14ac:dyDescent="0.25">
      <c r="A611" s="21"/>
      <c r="B611" s="64"/>
      <c r="C611" s="44"/>
      <c r="D611" s="44"/>
      <c r="E611" s="65"/>
      <c r="F611" s="65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</row>
    <row r="612" spans="1:25" ht="15.75" x14ac:dyDescent="0.25">
      <c r="A612" s="21"/>
      <c r="B612" s="64"/>
      <c r="C612" s="44"/>
      <c r="D612" s="44"/>
      <c r="E612" s="65"/>
      <c r="F612" s="65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</row>
    <row r="613" spans="1:25" ht="15.75" x14ac:dyDescent="0.25">
      <c r="A613" s="21"/>
      <c r="B613" s="64"/>
      <c r="C613" s="44"/>
      <c r="D613" s="44"/>
      <c r="E613" s="65"/>
      <c r="F613" s="65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</row>
    <row r="614" spans="1:25" ht="15.75" x14ac:dyDescent="0.25">
      <c r="A614" s="21"/>
      <c r="B614" s="64"/>
      <c r="C614" s="44"/>
      <c r="D614" s="44"/>
      <c r="E614" s="65"/>
      <c r="F614" s="65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</row>
    <row r="615" spans="1:25" ht="15.75" x14ac:dyDescent="0.25">
      <c r="A615" s="21"/>
      <c r="B615" s="64"/>
      <c r="C615" s="44"/>
      <c r="D615" s="44"/>
      <c r="E615" s="65"/>
      <c r="F615" s="65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</row>
    <row r="616" spans="1:25" ht="15.75" x14ac:dyDescent="0.25">
      <c r="A616" s="21"/>
      <c r="B616" s="64"/>
      <c r="C616" s="44"/>
      <c r="D616" s="44"/>
      <c r="E616" s="65"/>
      <c r="F616" s="65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</row>
    <row r="617" spans="1:25" ht="15.75" x14ac:dyDescent="0.25">
      <c r="A617" s="21"/>
      <c r="B617" s="64"/>
      <c r="C617" s="44"/>
      <c r="D617" s="44"/>
      <c r="E617" s="65"/>
      <c r="F617" s="65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</row>
    <row r="618" spans="1:25" ht="15.75" x14ac:dyDescent="0.25">
      <c r="A618" s="21"/>
      <c r="B618" s="64"/>
      <c r="C618" s="44"/>
      <c r="D618" s="44"/>
      <c r="E618" s="65"/>
      <c r="F618" s="65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</row>
    <row r="619" spans="1:25" ht="15.75" x14ac:dyDescent="0.25">
      <c r="A619" s="21"/>
      <c r="B619" s="64"/>
      <c r="C619" s="44"/>
      <c r="D619" s="44"/>
      <c r="E619" s="65"/>
      <c r="F619" s="65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</row>
    <row r="620" spans="1:25" ht="15.75" x14ac:dyDescent="0.25">
      <c r="A620" s="21"/>
      <c r="B620" s="64"/>
      <c r="C620" s="44"/>
      <c r="D620" s="44"/>
      <c r="E620" s="65"/>
      <c r="F620" s="65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</row>
    <row r="621" spans="1:25" ht="15.75" x14ac:dyDescent="0.25">
      <c r="A621" s="21"/>
      <c r="B621" s="64"/>
      <c r="C621" s="44"/>
      <c r="D621" s="44"/>
      <c r="E621" s="65"/>
      <c r="F621" s="65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</row>
    <row r="622" spans="1:25" ht="15.75" x14ac:dyDescent="0.25">
      <c r="A622" s="21"/>
      <c r="B622" s="64"/>
      <c r="C622" s="44"/>
      <c r="D622" s="44"/>
      <c r="E622" s="65"/>
      <c r="F622" s="65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</row>
    <row r="623" spans="1:25" ht="15.75" x14ac:dyDescent="0.25">
      <c r="A623" s="21"/>
      <c r="B623" s="64"/>
      <c r="C623" s="44"/>
      <c r="D623" s="44"/>
      <c r="E623" s="65"/>
      <c r="F623" s="65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</row>
    <row r="624" spans="1:25" ht="15.75" x14ac:dyDescent="0.25">
      <c r="A624" s="21"/>
      <c r="B624" s="64"/>
      <c r="C624" s="44"/>
      <c r="D624" s="44"/>
      <c r="E624" s="65"/>
      <c r="F624" s="65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</row>
    <row r="625" spans="1:25" ht="15.75" x14ac:dyDescent="0.25">
      <c r="A625" s="21"/>
      <c r="B625" s="64"/>
      <c r="C625" s="44"/>
      <c r="D625" s="44"/>
      <c r="E625" s="65"/>
      <c r="F625" s="65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</row>
    <row r="626" spans="1:25" ht="15.75" x14ac:dyDescent="0.25">
      <c r="A626" s="21"/>
      <c r="B626" s="64"/>
      <c r="C626" s="44"/>
      <c r="D626" s="44"/>
      <c r="E626" s="65"/>
      <c r="F626" s="65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</row>
    <row r="627" spans="1:25" ht="15.75" x14ac:dyDescent="0.25">
      <c r="A627" s="21"/>
      <c r="B627" s="64"/>
      <c r="C627" s="44"/>
      <c r="D627" s="44"/>
      <c r="E627" s="65"/>
      <c r="F627" s="65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</row>
    <row r="628" spans="1:25" ht="15.75" x14ac:dyDescent="0.25">
      <c r="A628" s="21"/>
      <c r="B628" s="64"/>
      <c r="C628" s="44"/>
      <c r="D628" s="44"/>
      <c r="E628" s="65"/>
      <c r="F628" s="65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</row>
    <row r="629" spans="1:25" ht="15.75" x14ac:dyDescent="0.25">
      <c r="A629" s="21"/>
      <c r="B629" s="64"/>
      <c r="C629" s="44"/>
      <c r="D629" s="44"/>
      <c r="E629" s="65"/>
      <c r="F629" s="65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</row>
    <row r="630" spans="1:25" ht="15.75" x14ac:dyDescent="0.25">
      <c r="A630" s="21"/>
      <c r="B630" s="64"/>
      <c r="C630" s="44"/>
      <c r="D630" s="44"/>
      <c r="E630" s="65"/>
      <c r="F630" s="65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</row>
    <row r="631" spans="1:25" ht="15.75" x14ac:dyDescent="0.25">
      <c r="A631" s="21"/>
      <c r="B631" s="64"/>
      <c r="C631" s="44"/>
      <c r="D631" s="44"/>
      <c r="E631" s="65"/>
      <c r="F631" s="65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</row>
    <row r="632" spans="1:25" ht="15.75" x14ac:dyDescent="0.25">
      <c r="A632" s="21"/>
      <c r="B632" s="64"/>
      <c r="C632" s="44"/>
      <c r="D632" s="44"/>
      <c r="E632" s="65"/>
      <c r="F632" s="65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</row>
    <row r="633" spans="1:25" ht="15.75" x14ac:dyDescent="0.25">
      <c r="A633" s="21"/>
      <c r="B633" s="64"/>
      <c r="C633" s="44"/>
      <c r="D633" s="44"/>
      <c r="E633" s="65"/>
      <c r="F633" s="65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</row>
    <row r="634" spans="1:25" ht="15.75" x14ac:dyDescent="0.25">
      <c r="A634" s="21"/>
      <c r="B634" s="64"/>
      <c r="C634" s="44"/>
      <c r="D634" s="44"/>
      <c r="E634" s="65"/>
      <c r="F634" s="65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</row>
    <row r="635" spans="1:25" ht="15.75" x14ac:dyDescent="0.25">
      <c r="A635" s="21"/>
      <c r="B635" s="64"/>
      <c r="C635" s="44"/>
      <c r="D635" s="44"/>
      <c r="E635" s="65"/>
      <c r="F635" s="65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</row>
    <row r="636" spans="1:25" ht="15.75" x14ac:dyDescent="0.25">
      <c r="A636" s="21"/>
      <c r="B636" s="64"/>
      <c r="C636" s="44"/>
      <c r="D636" s="44"/>
      <c r="E636" s="65"/>
      <c r="F636" s="65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</row>
    <row r="637" spans="1:25" ht="15.75" x14ac:dyDescent="0.25">
      <c r="A637" s="21"/>
      <c r="B637" s="64"/>
      <c r="C637" s="44"/>
      <c r="D637" s="44"/>
      <c r="E637" s="65"/>
      <c r="F637" s="65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</row>
    <row r="638" spans="1:25" ht="15.75" x14ac:dyDescent="0.25">
      <c r="A638" s="21"/>
      <c r="B638" s="64"/>
      <c r="C638" s="44"/>
      <c r="D638" s="44"/>
      <c r="E638" s="65"/>
      <c r="F638" s="65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</row>
    <row r="639" spans="1:25" ht="15.75" x14ac:dyDescent="0.25">
      <c r="A639" s="21"/>
      <c r="B639" s="64"/>
      <c r="C639" s="44"/>
      <c r="D639" s="44"/>
      <c r="E639" s="65"/>
      <c r="F639" s="65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</row>
    <row r="640" spans="1:25" ht="15.75" x14ac:dyDescent="0.25">
      <c r="A640" s="21"/>
      <c r="B640" s="64"/>
      <c r="C640" s="44"/>
      <c r="D640" s="44"/>
      <c r="E640" s="65"/>
      <c r="F640" s="65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</row>
    <row r="641" spans="1:25" ht="15.75" x14ac:dyDescent="0.25">
      <c r="A641" s="21"/>
      <c r="B641" s="64"/>
      <c r="C641" s="44"/>
      <c r="D641" s="44"/>
      <c r="E641" s="65"/>
      <c r="F641" s="65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</row>
    <row r="642" spans="1:25" ht="15.75" x14ac:dyDescent="0.25">
      <c r="A642" s="21"/>
      <c r="B642" s="64"/>
      <c r="C642" s="44"/>
      <c r="D642" s="44"/>
      <c r="E642" s="65"/>
      <c r="F642" s="65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</row>
    <row r="643" spans="1:25" ht="15.75" x14ac:dyDescent="0.25">
      <c r="A643" s="21"/>
      <c r="B643" s="64"/>
      <c r="C643" s="44"/>
      <c r="D643" s="44"/>
      <c r="E643" s="65"/>
      <c r="F643" s="65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</row>
    <row r="644" spans="1:25" ht="15.75" x14ac:dyDescent="0.25">
      <c r="A644" s="21"/>
      <c r="B644" s="64"/>
      <c r="C644" s="44"/>
      <c r="D644" s="44"/>
      <c r="E644" s="65"/>
      <c r="F644" s="65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</row>
    <row r="645" spans="1:25" ht="15.75" x14ac:dyDescent="0.25">
      <c r="A645" s="21"/>
      <c r="B645" s="64"/>
      <c r="C645" s="44"/>
      <c r="D645" s="44"/>
      <c r="E645" s="65"/>
      <c r="F645" s="65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</row>
    <row r="646" spans="1:25" ht="15.75" x14ac:dyDescent="0.25">
      <c r="A646" s="21"/>
      <c r="B646" s="64"/>
      <c r="C646" s="44"/>
      <c r="D646" s="44"/>
      <c r="E646" s="65"/>
      <c r="F646" s="65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</row>
    <row r="647" spans="1:25" ht="15.75" x14ac:dyDescent="0.25">
      <c r="A647" s="21"/>
      <c r="B647" s="64"/>
      <c r="C647" s="44"/>
      <c r="D647" s="44"/>
      <c r="E647" s="65"/>
      <c r="F647" s="65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</row>
    <row r="648" spans="1:25" ht="15.75" x14ac:dyDescent="0.25">
      <c r="A648" s="21"/>
      <c r="B648" s="64"/>
      <c r="C648" s="44"/>
      <c r="D648" s="44"/>
      <c r="E648" s="65"/>
      <c r="F648" s="65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</row>
    <row r="649" spans="1:25" ht="15.75" x14ac:dyDescent="0.25">
      <c r="A649" s="21"/>
      <c r="B649" s="64"/>
      <c r="C649" s="44"/>
      <c r="D649" s="44"/>
      <c r="E649" s="65"/>
      <c r="F649" s="65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</row>
    <row r="650" spans="1:25" ht="15.75" x14ac:dyDescent="0.25">
      <c r="A650" s="21"/>
      <c r="B650" s="64"/>
      <c r="C650" s="44"/>
      <c r="D650" s="44"/>
      <c r="E650" s="65"/>
      <c r="F650" s="65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</row>
    <row r="651" spans="1:25" ht="15.75" x14ac:dyDescent="0.25">
      <c r="A651" s="21"/>
      <c r="B651" s="64"/>
      <c r="C651" s="44"/>
      <c r="D651" s="44"/>
      <c r="E651" s="65"/>
      <c r="F651" s="65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</row>
    <row r="652" spans="1:25" ht="15.75" x14ac:dyDescent="0.25">
      <c r="A652" s="21"/>
      <c r="B652" s="64"/>
      <c r="C652" s="44"/>
      <c r="D652" s="44"/>
      <c r="E652" s="65"/>
      <c r="F652" s="65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</row>
    <row r="653" spans="1:25" ht="15.75" x14ac:dyDescent="0.25">
      <c r="A653" s="21"/>
      <c r="B653" s="64"/>
      <c r="C653" s="44"/>
      <c r="D653" s="44"/>
      <c r="E653" s="65"/>
      <c r="F653" s="65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</row>
    <row r="654" spans="1:25" ht="15.75" x14ac:dyDescent="0.25">
      <c r="A654" s="21"/>
      <c r="B654" s="64"/>
      <c r="C654" s="44"/>
      <c r="D654" s="44"/>
      <c r="E654" s="65"/>
      <c r="F654" s="65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</row>
    <row r="655" spans="1:25" ht="15.75" x14ac:dyDescent="0.25">
      <c r="A655" s="21"/>
      <c r="B655" s="64"/>
      <c r="C655" s="44"/>
      <c r="D655" s="44"/>
      <c r="E655" s="65"/>
      <c r="F655" s="65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</row>
    <row r="656" spans="1:25" ht="15.75" x14ac:dyDescent="0.25">
      <c r="A656" s="21"/>
      <c r="B656" s="64"/>
      <c r="C656" s="44"/>
      <c r="D656" s="44"/>
      <c r="E656" s="65"/>
      <c r="F656" s="65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</row>
    <row r="657" spans="1:25" ht="15.75" x14ac:dyDescent="0.25">
      <c r="A657" s="21"/>
      <c r="B657" s="64"/>
      <c r="C657" s="44"/>
      <c r="D657" s="44"/>
      <c r="E657" s="65"/>
      <c r="F657" s="65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</row>
    <row r="658" spans="1:25" ht="15.75" x14ac:dyDescent="0.25">
      <c r="A658" s="21"/>
      <c r="B658" s="64"/>
      <c r="C658" s="44"/>
      <c r="D658" s="44"/>
      <c r="E658" s="65"/>
      <c r="F658" s="65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</row>
    <row r="659" spans="1:25" ht="15.75" x14ac:dyDescent="0.25">
      <c r="A659" s="21"/>
      <c r="B659" s="64"/>
      <c r="C659" s="44"/>
      <c r="D659" s="44"/>
      <c r="E659" s="65"/>
      <c r="F659" s="65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</row>
    <row r="660" spans="1:25" ht="15.75" x14ac:dyDescent="0.25">
      <c r="A660" s="21"/>
      <c r="B660" s="64"/>
      <c r="C660" s="44"/>
      <c r="D660" s="44"/>
      <c r="E660" s="65"/>
      <c r="F660" s="65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</row>
    <row r="661" spans="1:25" ht="15.75" x14ac:dyDescent="0.25">
      <c r="A661" s="21"/>
      <c r="B661" s="64"/>
      <c r="C661" s="44"/>
      <c r="D661" s="44"/>
      <c r="E661" s="65"/>
      <c r="F661" s="65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</row>
    <row r="662" spans="1:25" ht="15.75" x14ac:dyDescent="0.25">
      <c r="A662" s="21"/>
      <c r="B662" s="64"/>
      <c r="C662" s="44"/>
      <c r="D662" s="44"/>
      <c r="E662" s="65"/>
      <c r="F662" s="65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</row>
    <row r="663" spans="1:25" ht="15.75" x14ac:dyDescent="0.25">
      <c r="A663" s="21"/>
      <c r="B663" s="64"/>
      <c r="C663" s="44"/>
      <c r="D663" s="44"/>
      <c r="E663" s="65"/>
      <c r="F663" s="65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</row>
    <row r="664" spans="1:25" ht="15.75" x14ac:dyDescent="0.25">
      <c r="A664" s="21"/>
      <c r="B664" s="64"/>
      <c r="C664" s="44"/>
      <c r="D664" s="44"/>
      <c r="E664" s="65"/>
      <c r="F664" s="65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</row>
    <row r="665" spans="1:25" ht="15.75" x14ac:dyDescent="0.25">
      <c r="A665" s="21"/>
      <c r="B665" s="64"/>
      <c r="C665" s="44"/>
      <c r="D665" s="44"/>
      <c r="E665" s="65"/>
      <c r="F665" s="65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</row>
    <row r="666" spans="1:25" ht="15.75" x14ac:dyDescent="0.25">
      <c r="A666" s="21"/>
      <c r="B666" s="64"/>
      <c r="C666" s="44"/>
      <c r="D666" s="44"/>
      <c r="E666" s="65"/>
      <c r="F666" s="65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</row>
    <row r="667" spans="1:25" ht="15.75" x14ac:dyDescent="0.25">
      <c r="A667" s="21"/>
      <c r="B667" s="64"/>
      <c r="C667" s="44"/>
      <c r="D667" s="44"/>
      <c r="E667" s="65"/>
      <c r="F667" s="65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</row>
    <row r="668" spans="1:25" ht="15.75" x14ac:dyDescent="0.25">
      <c r="A668" s="21"/>
      <c r="B668" s="64"/>
      <c r="C668" s="44"/>
      <c r="D668" s="44"/>
      <c r="E668" s="65"/>
      <c r="F668" s="65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</row>
    <row r="669" spans="1:25" ht="15.75" x14ac:dyDescent="0.25">
      <c r="A669" s="21"/>
      <c r="B669" s="64"/>
      <c r="C669" s="44"/>
      <c r="D669" s="44"/>
      <c r="E669" s="65"/>
      <c r="F669" s="65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</row>
    <row r="670" spans="1:25" ht="15.75" x14ac:dyDescent="0.25">
      <c r="A670" s="21"/>
      <c r="B670" s="64"/>
      <c r="C670" s="44"/>
      <c r="D670" s="44"/>
      <c r="E670" s="65"/>
      <c r="F670" s="65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</row>
    <row r="671" spans="1:25" ht="15.75" x14ac:dyDescent="0.25">
      <c r="A671" s="21"/>
      <c r="B671" s="64"/>
      <c r="C671" s="44"/>
      <c r="D671" s="44"/>
      <c r="E671" s="65"/>
      <c r="F671" s="65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</row>
    <row r="672" spans="1:25" ht="15.75" x14ac:dyDescent="0.25">
      <c r="A672" s="21"/>
      <c r="B672" s="64"/>
      <c r="C672" s="44"/>
      <c r="D672" s="44"/>
      <c r="E672" s="65"/>
      <c r="F672" s="65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</row>
    <row r="673" spans="1:25" ht="15.75" x14ac:dyDescent="0.25">
      <c r="A673" s="21"/>
      <c r="B673" s="64"/>
      <c r="C673" s="44"/>
      <c r="D673" s="44"/>
      <c r="E673" s="65"/>
      <c r="F673" s="65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</row>
    <row r="674" spans="1:25" ht="15.75" x14ac:dyDescent="0.25">
      <c r="A674" s="21"/>
      <c r="B674" s="64"/>
      <c r="C674" s="44"/>
      <c r="D674" s="44"/>
      <c r="E674" s="65"/>
      <c r="F674" s="65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</row>
    <row r="675" spans="1:25" ht="15.75" x14ac:dyDescent="0.25">
      <c r="A675" s="21"/>
      <c r="B675" s="64"/>
      <c r="C675" s="44"/>
      <c r="D675" s="44"/>
      <c r="E675" s="65"/>
      <c r="F675" s="65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</row>
    <row r="676" spans="1:25" ht="15.75" x14ac:dyDescent="0.25">
      <c r="A676" s="21"/>
      <c r="B676" s="64"/>
      <c r="C676" s="44"/>
      <c r="D676" s="44"/>
      <c r="E676" s="65"/>
      <c r="F676" s="65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</row>
    <row r="677" spans="1:25" ht="15.75" x14ac:dyDescent="0.25">
      <c r="A677" s="21"/>
      <c r="B677" s="64"/>
      <c r="C677" s="44"/>
      <c r="D677" s="44"/>
      <c r="E677" s="65"/>
      <c r="F677" s="65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</row>
    <row r="678" spans="1:25" ht="15.75" x14ac:dyDescent="0.25">
      <c r="A678" s="21"/>
      <c r="B678" s="64"/>
      <c r="C678" s="44"/>
      <c r="D678" s="44"/>
      <c r="E678" s="65"/>
      <c r="F678" s="65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</row>
    <row r="679" spans="1:25" ht="15.75" x14ac:dyDescent="0.25">
      <c r="A679" s="21"/>
      <c r="B679" s="64"/>
      <c r="C679" s="44"/>
      <c r="D679" s="44"/>
      <c r="E679" s="65"/>
      <c r="F679" s="65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</row>
    <row r="680" spans="1:25" ht="15.75" x14ac:dyDescent="0.25">
      <c r="A680" s="21"/>
      <c r="B680" s="64"/>
      <c r="C680" s="44"/>
      <c r="D680" s="44"/>
      <c r="E680" s="65"/>
      <c r="F680" s="65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</row>
    <row r="681" spans="1:25" ht="15.75" x14ac:dyDescent="0.25">
      <c r="A681" s="21"/>
      <c r="B681" s="64"/>
      <c r="C681" s="44"/>
      <c r="D681" s="44"/>
      <c r="E681" s="65"/>
      <c r="F681" s="65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</row>
    <row r="682" spans="1:25" ht="15.75" x14ac:dyDescent="0.25">
      <c r="A682" s="21"/>
      <c r="B682" s="64"/>
      <c r="C682" s="44"/>
      <c r="D682" s="44"/>
      <c r="E682" s="65"/>
      <c r="F682" s="65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</row>
    <row r="683" spans="1:25" ht="15.75" x14ac:dyDescent="0.25">
      <c r="A683" s="21"/>
      <c r="B683" s="64"/>
      <c r="C683" s="44"/>
      <c r="D683" s="44"/>
      <c r="E683" s="65"/>
      <c r="F683" s="65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</row>
    <row r="684" spans="1:25" ht="15.75" x14ac:dyDescent="0.25">
      <c r="A684" s="21"/>
      <c r="B684" s="64"/>
      <c r="C684" s="44"/>
      <c r="D684" s="44"/>
      <c r="E684" s="65"/>
      <c r="F684" s="65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</row>
    <row r="685" spans="1:25" ht="15.75" x14ac:dyDescent="0.25">
      <c r="A685" s="21"/>
      <c r="B685" s="64"/>
      <c r="C685" s="44"/>
      <c r="D685" s="44"/>
      <c r="E685" s="65"/>
      <c r="F685" s="65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</row>
    <row r="686" spans="1:25" ht="15.75" x14ac:dyDescent="0.25">
      <c r="A686" s="21"/>
      <c r="B686" s="64"/>
      <c r="C686" s="44"/>
      <c r="D686" s="44"/>
      <c r="E686" s="65"/>
      <c r="F686" s="65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</row>
    <row r="687" spans="1:25" ht="15.75" x14ac:dyDescent="0.25">
      <c r="A687" s="21"/>
      <c r="B687" s="64"/>
      <c r="C687" s="44"/>
      <c r="D687" s="44"/>
      <c r="E687" s="65"/>
      <c r="F687" s="65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</row>
    <row r="688" spans="1:25" ht="15.75" x14ac:dyDescent="0.25">
      <c r="A688" s="21"/>
      <c r="B688" s="64"/>
      <c r="C688" s="44"/>
      <c r="D688" s="44"/>
      <c r="E688" s="65"/>
      <c r="F688" s="65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</row>
    <row r="689" spans="1:25" ht="15.75" x14ac:dyDescent="0.25">
      <c r="A689" s="21"/>
      <c r="B689" s="64"/>
      <c r="C689" s="44"/>
      <c r="D689" s="44"/>
      <c r="E689" s="65"/>
      <c r="F689" s="65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</row>
    <row r="690" spans="1:25" ht="15.75" x14ac:dyDescent="0.25">
      <c r="A690" s="21"/>
      <c r="B690" s="64"/>
      <c r="C690" s="44"/>
      <c r="D690" s="44"/>
      <c r="E690" s="65"/>
      <c r="F690" s="65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</row>
    <row r="691" spans="1:25" ht="15.75" x14ac:dyDescent="0.25">
      <c r="A691" s="21"/>
      <c r="B691" s="64"/>
      <c r="C691" s="44"/>
      <c r="D691" s="44"/>
      <c r="E691" s="65"/>
      <c r="F691" s="65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</row>
    <row r="692" spans="1:25" ht="15.75" x14ac:dyDescent="0.25">
      <c r="A692" s="21"/>
      <c r="B692" s="64"/>
      <c r="C692" s="44"/>
      <c r="D692" s="44"/>
      <c r="E692" s="65"/>
      <c r="F692" s="65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</row>
    <row r="693" spans="1:25" ht="15.75" x14ac:dyDescent="0.25">
      <c r="A693" s="21"/>
      <c r="B693" s="64"/>
      <c r="C693" s="44"/>
      <c r="D693" s="44"/>
      <c r="E693" s="65"/>
      <c r="F693" s="65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</row>
    <row r="694" spans="1:25" ht="15.75" x14ac:dyDescent="0.25">
      <c r="A694" s="21"/>
      <c r="B694" s="64"/>
      <c r="C694" s="44"/>
      <c r="D694" s="44"/>
      <c r="E694" s="65"/>
      <c r="F694" s="65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</row>
    <row r="695" spans="1:25" ht="15.75" x14ac:dyDescent="0.25">
      <c r="A695" s="21"/>
      <c r="B695" s="64"/>
      <c r="C695" s="44"/>
      <c r="D695" s="44"/>
      <c r="E695" s="65"/>
      <c r="F695" s="65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</row>
    <row r="696" spans="1:25" ht="15.75" x14ac:dyDescent="0.25">
      <c r="A696" s="21"/>
      <c r="B696" s="64"/>
      <c r="C696" s="44"/>
      <c r="D696" s="44"/>
      <c r="E696" s="65"/>
      <c r="F696" s="65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</row>
    <row r="697" spans="1:25" ht="15.75" x14ac:dyDescent="0.25">
      <c r="A697" s="21"/>
      <c r="B697" s="64"/>
      <c r="C697" s="44"/>
      <c r="D697" s="44"/>
      <c r="E697" s="65"/>
      <c r="F697" s="65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</row>
    <row r="698" spans="1:25" ht="15.75" x14ac:dyDescent="0.25">
      <c r="A698" s="21"/>
      <c r="B698" s="64"/>
      <c r="C698" s="44"/>
      <c r="D698" s="44"/>
      <c r="E698" s="65"/>
      <c r="F698" s="65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</row>
    <row r="699" spans="1:25" ht="15.75" x14ac:dyDescent="0.25">
      <c r="A699" s="21"/>
      <c r="B699" s="64"/>
      <c r="C699" s="44"/>
      <c r="D699" s="44"/>
      <c r="E699" s="65"/>
      <c r="F699" s="65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</row>
    <row r="700" spans="1:25" ht="15.75" x14ac:dyDescent="0.25">
      <c r="A700" s="21"/>
      <c r="B700" s="64"/>
      <c r="C700" s="44"/>
      <c r="D700" s="44"/>
      <c r="E700" s="65"/>
      <c r="F700" s="65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</row>
    <row r="701" spans="1:25" ht="15.75" x14ac:dyDescent="0.25">
      <c r="A701" s="21"/>
      <c r="B701" s="64"/>
      <c r="C701" s="44"/>
      <c r="D701" s="44"/>
      <c r="E701" s="65"/>
      <c r="F701" s="65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</row>
    <row r="702" spans="1:25" ht="15.75" x14ac:dyDescent="0.25">
      <c r="A702" s="21"/>
      <c r="B702" s="64"/>
      <c r="C702" s="44"/>
      <c r="D702" s="44"/>
      <c r="E702" s="65"/>
      <c r="F702" s="65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</row>
    <row r="703" spans="1:25" ht="15.75" x14ac:dyDescent="0.25">
      <c r="A703" s="21"/>
      <c r="B703" s="64"/>
      <c r="C703" s="44"/>
      <c r="D703" s="44"/>
      <c r="E703" s="65"/>
      <c r="F703" s="65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</row>
    <row r="704" spans="1:25" ht="15.75" x14ac:dyDescent="0.25">
      <c r="A704" s="21"/>
      <c r="B704" s="64"/>
      <c r="C704" s="44"/>
      <c r="D704" s="44"/>
      <c r="E704" s="65"/>
      <c r="F704" s="65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</row>
    <row r="705" spans="1:25" ht="15.75" x14ac:dyDescent="0.25">
      <c r="A705" s="21"/>
      <c r="B705" s="64"/>
      <c r="C705" s="44"/>
      <c r="D705" s="44"/>
      <c r="E705" s="65"/>
      <c r="F705" s="65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</row>
    <row r="706" spans="1:25" ht="15.75" x14ac:dyDescent="0.25">
      <c r="A706" s="21"/>
      <c r="B706" s="64"/>
      <c r="C706" s="44"/>
      <c r="D706" s="44"/>
      <c r="E706" s="65"/>
      <c r="F706" s="65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</row>
    <row r="707" spans="1:25" ht="15.75" x14ac:dyDescent="0.25">
      <c r="A707" s="21"/>
      <c r="B707" s="64"/>
      <c r="C707" s="44"/>
      <c r="D707" s="44"/>
      <c r="E707" s="65"/>
      <c r="F707" s="65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</row>
    <row r="708" spans="1:25" ht="15.75" x14ac:dyDescent="0.25">
      <c r="A708" s="21"/>
      <c r="B708" s="64"/>
      <c r="C708" s="44"/>
      <c r="D708" s="44"/>
      <c r="E708" s="65"/>
      <c r="F708" s="65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</row>
    <row r="709" spans="1:25" ht="15.75" x14ac:dyDescent="0.25">
      <c r="A709" s="21"/>
      <c r="B709" s="64"/>
      <c r="C709" s="44"/>
      <c r="D709" s="44"/>
      <c r="E709" s="65"/>
      <c r="F709" s="65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</row>
    <row r="710" spans="1:25" ht="15.75" x14ac:dyDescent="0.25">
      <c r="A710" s="21"/>
      <c r="B710" s="64"/>
      <c r="C710" s="44"/>
      <c r="D710" s="44"/>
      <c r="E710" s="65"/>
      <c r="F710" s="65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</row>
    <row r="711" spans="1:25" ht="15.75" x14ac:dyDescent="0.25">
      <c r="A711" s="21"/>
      <c r="B711" s="64"/>
      <c r="C711" s="44"/>
      <c r="D711" s="44"/>
      <c r="E711" s="65"/>
      <c r="F711" s="65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</row>
    <row r="712" spans="1:25" ht="15.75" x14ac:dyDescent="0.25">
      <c r="A712" s="21"/>
      <c r="B712" s="64"/>
      <c r="C712" s="44"/>
      <c r="D712" s="44"/>
      <c r="E712" s="65"/>
      <c r="F712" s="65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</row>
    <row r="713" spans="1:25" ht="15.75" x14ac:dyDescent="0.25">
      <c r="A713" s="21"/>
      <c r="B713" s="64"/>
      <c r="C713" s="44"/>
      <c r="D713" s="44"/>
      <c r="E713" s="65"/>
      <c r="F713" s="65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</row>
    <row r="714" spans="1:25" ht="15.75" x14ac:dyDescent="0.25">
      <c r="A714" s="21"/>
      <c r="B714" s="64"/>
      <c r="C714" s="44"/>
      <c r="D714" s="44"/>
      <c r="E714" s="65"/>
      <c r="F714" s="65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</row>
    <row r="715" spans="1:25" ht="15.75" x14ac:dyDescent="0.25">
      <c r="A715" s="21"/>
      <c r="B715" s="64"/>
      <c r="C715" s="44"/>
      <c r="D715" s="44"/>
      <c r="E715" s="65"/>
      <c r="F715" s="65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</row>
    <row r="716" spans="1:25" ht="15.75" x14ac:dyDescent="0.25">
      <c r="A716" s="21"/>
      <c r="B716" s="64"/>
      <c r="C716" s="44"/>
      <c r="D716" s="44"/>
      <c r="E716" s="65"/>
      <c r="F716" s="65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</row>
    <row r="717" spans="1:25" ht="15.75" x14ac:dyDescent="0.25">
      <c r="A717" s="21"/>
      <c r="B717" s="64"/>
      <c r="C717" s="44"/>
      <c r="D717" s="44"/>
      <c r="E717" s="65"/>
      <c r="F717" s="65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</row>
    <row r="718" spans="1:25" ht="15.75" x14ac:dyDescent="0.25">
      <c r="A718" s="21"/>
      <c r="B718" s="64"/>
      <c r="C718" s="44"/>
      <c r="D718" s="44"/>
      <c r="E718" s="65"/>
      <c r="F718" s="65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</row>
    <row r="719" spans="1:25" ht="15.75" x14ac:dyDescent="0.25">
      <c r="A719" s="21"/>
      <c r="B719" s="64"/>
      <c r="C719" s="44"/>
      <c r="D719" s="44"/>
      <c r="E719" s="65"/>
      <c r="F719" s="65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</row>
    <row r="720" spans="1:25" ht="15.75" x14ac:dyDescent="0.25">
      <c r="A720" s="21"/>
      <c r="B720" s="64"/>
      <c r="C720" s="44"/>
      <c r="D720" s="44"/>
      <c r="E720" s="65"/>
      <c r="F720" s="65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</row>
    <row r="721" spans="1:25" ht="15.75" x14ac:dyDescent="0.25">
      <c r="A721" s="21"/>
      <c r="B721" s="64"/>
      <c r="C721" s="44"/>
      <c r="D721" s="44"/>
      <c r="E721" s="65"/>
      <c r="F721" s="65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</row>
    <row r="722" spans="1:25" ht="15.75" x14ac:dyDescent="0.25">
      <c r="A722" s="21"/>
      <c r="B722" s="64"/>
      <c r="C722" s="44"/>
      <c r="D722" s="44"/>
      <c r="E722" s="65"/>
      <c r="F722" s="65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</row>
    <row r="723" spans="1:25" ht="15.75" x14ac:dyDescent="0.25">
      <c r="A723" s="21"/>
      <c r="B723" s="64"/>
      <c r="C723" s="44"/>
      <c r="D723" s="44"/>
      <c r="E723" s="65"/>
      <c r="F723" s="65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</row>
    <row r="724" spans="1:25" ht="15.75" x14ac:dyDescent="0.25">
      <c r="A724" s="21"/>
      <c r="B724" s="64"/>
      <c r="C724" s="44"/>
      <c r="D724" s="44"/>
      <c r="E724" s="65"/>
      <c r="F724" s="65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</row>
    <row r="725" spans="1:25" ht="15.75" x14ac:dyDescent="0.25">
      <c r="A725" s="21"/>
      <c r="B725" s="64"/>
      <c r="C725" s="44"/>
      <c r="D725" s="44"/>
      <c r="E725" s="65"/>
      <c r="F725" s="65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</row>
    <row r="726" spans="1:25" ht="15.75" x14ac:dyDescent="0.25">
      <c r="A726" s="21"/>
      <c r="B726" s="64"/>
      <c r="C726" s="44"/>
      <c r="D726" s="44"/>
      <c r="E726" s="65"/>
      <c r="F726" s="65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</row>
    <row r="727" spans="1:25" ht="15.75" x14ac:dyDescent="0.25">
      <c r="A727" s="21"/>
      <c r="B727" s="64"/>
      <c r="C727" s="44"/>
      <c r="D727" s="44"/>
      <c r="E727" s="65"/>
      <c r="F727" s="65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</row>
    <row r="728" spans="1:25" ht="15.75" x14ac:dyDescent="0.25">
      <c r="A728" s="21"/>
      <c r="B728" s="64"/>
      <c r="C728" s="44"/>
      <c r="D728" s="44"/>
      <c r="E728" s="65"/>
      <c r="F728" s="65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</row>
    <row r="729" spans="1:25" ht="15.75" x14ac:dyDescent="0.25">
      <c r="A729" s="21"/>
      <c r="B729" s="64"/>
      <c r="C729" s="44"/>
      <c r="D729" s="44"/>
      <c r="E729" s="65"/>
      <c r="F729" s="65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</row>
    <row r="730" spans="1:25" ht="15.75" x14ac:dyDescent="0.25">
      <c r="A730" s="21"/>
      <c r="B730" s="64"/>
      <c r="C730" s="44"/>
      <c r="D730" s="44"/>
      <c r="E730" s="65"/>
      <c r="F730" s="65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</row>
    <row r="731" spans="1:25" ht="15.75" x14ac:dyDescent="0.25">
      <c r="A731" s="21"/>
      <c r="B731" s="64"/>
      <c r="C731" s="44"/>
      <c r="D731" s="44"/>
      <c r="E731" s="65"/>
      <c r="F731" s="65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</row>
    <row r="732" spans="1:25" ht="15.75" x14ac:dyDescent="0.25">
      <c r="A732" s="21"/>
      <c r="B732" s="64"/>
      <c r="C732" s="44"/>
      <c r="D732" s="44"/>
      <c r="E732" s="65"/>
      <c r="F732" s="65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</row>
    <row r="733" spans="1:25" ht="15.75" x14ac:dyDescent="0.25">
      <c r="A733" s="21"/>
      <c r="B733" s="64"/>
      <c r="C733" s="44"/>
      <c r="D733" s="44"/>
      <c r="E733" s="65"/>
      <c r="F733" s="65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</row>
    <row r="734" spans="1:25" ht="15.75" x14ac:dyDescent="0.25">
      <c r="A734" s="21"/>
      <c r="B734" s="64"/>
      <c r="C734" s="44"/>
      <c r="D734" s="44"/>
      <c r="E734" s="65"/>
      <c r="F734" s="65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</row>
    <row r="735" spans="1:25" ht="15.75" x14ac:dyDescent="0.25">
      <c r="A735" s="21"/>
      <c r="B735" s="64"/>
      <c r="C735" s="44"/>
      <c r="D735" s="44"/>
      <c r="E735" s="65"/>
      <c r="F735" s="65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</row>
    <row r="736" spans="1:25" ht="15.75" x14ac:dyDescent="0.25">
      <c r="A736" s="21"/>
      <c r="B736" s="64"/>
      <c r="C736" s="44"/>
      <c r="D736" s="44"/>
      <c r="E736" s="65"/>
      <c r="F736" s="65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</row>
    <row r="737" spans="1:25" ht="15.75" x14ac:dyDescent="0.25">
      <c r="A737" s="21"/>
      <c r="B737" s="64"/>
      <c r="C737" s="44"/>
      <c r="D737" s="44"/>
      <c r="E737" s="65"/>
      <c r="F737" s="65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</row>
    <row r="738" spans="1:25" ht="15.75" x14ac:dyDescent="0.25">
      <c r="A738" s="21"/>
      <c r="B738" s="64"/>
      <c r="C738" s="44"/>
      <c r="D738" s="44"/>
      <c r="E738" s="65"/>
      <c r="F738" s="65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</row>
    <row r="739" spans="1:25" ht="15.75" x14ac:dyDescent="0.25">
      <c r="A739" s="21"/>
      <c r="B739" s="64"/>
      <c r="C739" s="44"/>
      <c r="D739" s="44"/>
      <c r="E739" s="65"/>
      <c r="F739" s="65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</row>
    <row r="740" spans="1:25" ht="15.75" x14ac:dyDescent="0.25">
      <c r="A740" s="21"/>
      <c r="B740" s="64"/>
      <c r="C740" s="44"/>
      <c r="D740" s="44"/>
      <c r="E740" s="65"/>
      <c r="F740" s="65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</row>
    <row r="741" spans="1:25" ht="15.75" x14ac:dyDescent="0.25">
      <c r="A741" s="21"/>
      <c r="B741" s="64"/>
      <c r="C741" s="44"/>
      <c r="D741" s="44"/>
      <c r="E741" s="65"/>
      <c r="F741" s="65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</row>
    <row r="742" spans="1:25" ht="15.75" x14ac:dyDescent="0.25">
      <c r="A742" s="21"/>
      <c r="B742" s="64"/>
      <c r="C742" s="44"/>
      <c r="D742" s="44"/>
      <c r="E742" s="65"/>
      <c r="F742" s="65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</row>
    <row r="743" spans="1:25" ht="15.75" x14ac:dyDescent="0.25">
      <c r="A743" s="21"/>
      <c r="B743" s="64"/>
      <c r="C743" s="44"/>
      <c r="D743" s="44"/>
      <c r="E743" s="65"/>
      <c r="F743" s="65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</row>
    <row r="744" spans="1:25" ht="15.75" x14ac:dyDescent="0.25">
      <c r="A744" s="21"/>
      <c r="B744" s="64"/>
      <c r="C744" s="44"/>
      <c r="D744" s="44"/>
      <c r="E744" s="65"/>
      <c r="F744" s="65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</row>
    <row r="745" spans="1:25" ht="15.75" x14ac:dyDescent="0.25">
      <c r="A745" s="21"/>
      <c r="B745" s="64"/>
      <c r="C745" s="44"/>
      <c r="D745" s="44"/>
      <c r="E745" s="65"/>
      <c r="F745" s="65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</row>
    <row r="746" spans="1:25" ht="15.75" x14ac:dyDescent="0.25">
      <c r="A746" s="21"/>
      <c r="B746" s="64"/>
      <c r="C746" s="44"/>
      <c r="D746" s="44"/>
      <c r="E746" s="65"/>
      <c r="F746" s="65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</row>
    <row r="747" spans="1:25" ht="15.75" x14ac:dyDescent="0.25">
      <c r="A747" s="21"/>
      <c r="B747" s="64"/>
      <c r="C747" s="44"/>
      <c r="D747" s="44"/>
      <c r="E747" s="65"/>
      <c r="F747" s="65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</row>
    <row r="748" spans="1:25" ht="15.75" x14ac:dyDescent="0.25">
      <c r="A748" s="21"/>
      <c r="B748" s="64"/>
      <c r="C748" s="44"/>
      <c r="D748" s="44"/>
      <c r="E748" s="65"/>
      <c r="F748" s="65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</row>
    <row r="749" spans="1:25" ht="15.75" x14ac:dyDescent="0.25">
      <c r="A749" s="21"/>
      <c r="B749" s="64"/>
      <c r="C749" s="44"/>
      <c r="D749" s="44"/>
      <c r="E749" s="65"/>
      <c r="F749" s="65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</row>
    <row r="750" spans="1:25" ht="15.75" x14ac:dyDescent="0.25">
      <c r="A750" s="21"/>
      <c r="B750" s="64"/>
      <c r="C750" s="44"/>
      <c r="D750" s="44"/>
      <c r="E750" s="65"/>
      <c r="F750" s="65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</row>
    <row r="751" spans="1:25" ht="15.75" x14ac:dyDescent="0.25">
      <c r="A751" s="21"/>
      <c r="B751" s="64"/>
      <c r="C751" s="44"/>
      <c r="D751" s="44"/>
      <c r="E751" s="65"/>
      <c r="F751" s="65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</row>
    <row r="752" spans="1:25" ht="15.75" x14ac:dyDescent="0.25">
      <c r="A752" s="21"/>
      <c r="B752" s="64"/>
      <c r="C752" s="44"/>
      <c r="D752" s="44"/>
      <c r="E752" s="65"/>
      <c r="F752" s="65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</row>
    <row r="753" spans="1:25" ht="15.75" x14ac:dyDescent="0.25">
      <c r="A753" s="21"/>
      <c r="B753" s="64"/>
      <c r="C753" s="44"/>
      <c r="D753" s="44"/>
      <c r="E753" s="65"/>
      <c r="F753" s="65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</row>
    <row r="754" spans="1:25" ht="15.75" x14ac:dyDescent="0.25">
      <c r="A754" s="21"/>
      <c r="B754" s="64"/>
      <c r="C754" s="44"/>
      <c r="D754" s="44"/>
      <c r="E754" s="65"/>
      <c r="F754" s="65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</row>
    <row r="755" spans="1:25" ht="15.75" x14ac:dyDescent="0.25">
      <c r="A755" s="21"/>
      <c r="B755" s="64"/>
      <c r="C755" s="44"/>
      <c r="D755" s="44"/>
      <c r="E755" s="65"/>
      <c r="F755" s="65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</row>
    <row r="756" spans="1:25" ht="15.75" x14ac:dyDescent="0.25">
      <c r="A756" s="21"/>
      <c r="B756" s="64"/>
      <c r="C756" s="44"/>
      <c r="D756" s="44"/>
      <c r="E756" s="65"/>
      <c r="F756" s="65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</row>
    <row r="757" spans="1:25" ht="15.75" x14ac:dyDescent="0.25">
      <c r="A757" s="21"/>
      <c r="B757" s="64"/>
      <c r="C757" s="44"/>
      <c r="D757" s="44"/>
      <c r="E757" s="65"/>
      <c r="F757" s="65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</row>
    <row r="758" spans="1:25" ht="15.75" x14ac:dyDescent="0.25">
      <c r="A758" s="21"/>
      <c r="B758" s="64"/>
      <c r="C758" s="44"/>
      <c r="D758" s="44"/>
      <c r="E758" s="65"/>
      <c r="F758" s="65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</row>
    <row r="759" spans="1:25" ht="15.75" x14ac:dyDescent="0.25">
      <c r="A759" s="21"/>
      <c r="B759" s="64"/>
      <c r="C759" s="44"/>
      <c r="D759" s="44"/>
      <c r="E759" s="65"/>
      <c r="F759" s="65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</row>
    <row r="760" spans="1:25" ht="15.75" x14ac:dyDescent="0.25">
      <c r="A760" s="21"/>
      <c r="B760" s="64"/>
      <c r="C760" s="44"/>
      <c r="D760" s="44"/>
      <c r="E760" s="65"/>
      <c r="F760" s="65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</row>
    <row r="761" spans="1:25" ht="15.75" x14ac:dyDescent="0.25">
      <c r="A761" s="21"/>
      <c r="B761" s="64"/>
      <c r="C761" s="44"/>
      <c r="D761" s="44"/>
      <c r="E761" s="65"/>
      <c r="F761" s="65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</row>
    <row r="762" spans="1:25" ht="15.75" x14ac:dyDescent="0.25">
      <c r="A762" s="21"/>
      <c r="B762" s="64"/>
      <c r="C762" s="44"/>
      <c r="D762" s="44"/>
      <c r="E762" s="65"/>
      <c r="F762" s="65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</row>
    <row r="763" spans="1:25" ht="15.75" x14ac:dyDescent="0.25">
      <c r="A763" s="21"/>
      <c r="B763" s="64"/>
      <c r="C763" s="44"/>
      <c r="D763" s="44"/>
      <c r="E763" s="65"/>
      <c r="F763" s="65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</row>
    <row r="764" spans="1:25" ht="15.75" x14ac:dyDescent="0.25">
      <c r="A764" s="21"/>
      <c r="B764" s="64"/>
      <c r="C764" s="44"/>
      <c r="D764" s="44"/>
      <c r="E764" s="65"/>
      <c r="F764" s="65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</row>
    <row r="765" spans="1:25" ht="15.75" x14ac:dyDescent="0.25">
      <c r="A765" s="21"/>
      <c r="B765" s="64"/>
      <c r="C765" s="44"/>
      <c r="D765" s="44"/>
      <c r="E765" s="65"/>
      <c r="F765" s="65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</row>
    <row r="766" spans="1:25" ht="15.75" x14ac:dyDescent="0.25">
      <c r="A766" s="21"/>
      <c r="B766" s="64"/>
      <c r="C766" s="44"/>
      <c r="D766" s="44"/>
      <c r="E766" s="65"/>
      <c r="F766" s="65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</row>
    <row r="767" spans="1:25" ht="15.75" x14ac:dyDescent="0.25">
      <c r="A767" s="21"/>
      <c r="B767" s="64"/>
      <c r="C767" s="44"/>
      <c r="D767" s="44"/>
      <c r="E767" s="65"/>
      <c r="F767" s="65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</row>
    <row r="768" spans="1:25" ht="15.75" x14ac:dyDescent="0.25">
      <c r="A768" s="21"/>
      <c r="B768" s="64"/>
      <c r="C768" s="44"/>
      <c r="D768" s="44"/>
      <c r="E768" s="65"/>
      <c r="F768" s="65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</row>
    <row r="769" spans="1:25" ht="15.75" x14ac:dyDescent="0.25">
      <c r="A769" s="21"/>
      <c r="B769" s="64"/>
      <c r="C769" s="44"/>
      <c r="D769" s="44"/>
      <c r="E769" s="65"/>
      <c r="F769" s="65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</row>
    <row r="770" spans="1:25" ht="15.75" x14ac:dyDescent="0.25">
      <c r="A770" s="21"/>
      <c r="B770" s="64"/>
      <c r="C770" s="44"/>
      <c r="D770" s="44"/>
      <c r="E770" s="65"/>
      <c r="F770" s="65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</row>
    <row r="771" spans="1:25" ht="15.75" x14ac:dyDescent="0.25">
      <c r="A771" s="21"/>
      <c r="B771" s="64"/>
      <c r="C771" s="44"/>
      <c r="D771" s="44"/>
      <c r="E771" s="65"/>
      <c r="F771" s="65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</row>
    <row r="772" spans="1:25" ht="15.75" x14ac:dyDescent="0.25">
      <c r="A772" s="21"/>
      <c r="B772" s="64"/>
      <c r="C772" s="44"/>
      <c r="D772" s="44"/>
      <c r="E772" s="65"/>
      <c r="F772" s="65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</row>
    <row r="773" spans="1:25" ht="15.75" x14ac:dyDescent="0.25">
      <c r="A773" s="21"/>
      <c r="B773" s="64"/>
      <c r="C773" s="44"/>
      <c r="D773" s="44"/>
      <c r="E773" s="65"/>
      <c r="F773" s="65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</row>
    <row r="774" spans="1:25" ht="15.75" x14ac:dyDescent="0.25">
      <c r="A774" s="21"/>
      <c r="B774" s="64"/>
      <c r="C774" s="44"/>
      <c r="D774" s="44"/>
      <c r="E774" s="65"/>
      <c r="F774" s="65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</row>
    <row r="775" spans="1:25" ht="15.75" x14ac:dyDescent="0.25">
      <c r="A775" s="21"/>
      <c r="B775" s="64"/>
      <c r="C775" s="44"/>
      <c r="D775" s="44"/>
      <c r="E775" s="65"/>
      <c r="F775" s="65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</row>
    <row r="776" spans="1:25" ht="15.75" x14ac:dyDescent="0.25">
      <c r="A776" s="21"/>
      <c r="B776" s="64"/>
      <c r="C776" s="44"/>
      <c r="D776" s="44"/>
      <c r="E776" s="65"/>
      <c r="F776" s="65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</row>
    <row r="777" spans="1:25" ht="15.75" x14ac:dyDescent="0.25">
      <c r="A777" s="21"/>
      <c r="B777" s="64"/>
      <c r="C777" s="44"/>
      <c r="D777" s="44"/>
      <c r="E777" s="65"/>
      <c r="F777" s="65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</row>
    <row r="778" spans="1:25" ht="15.75" x14ac:dyDescent="0.25">
      <c r="A778" s="21"/>
      <c r="B778" s="64"/>
      <c r="C778" s="44"/>
      <c r="D778" s="44"/>
      <c r="E778" s="65"/>
      <c r="F778" s="65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</row>
    <row r="779" spans="1:25" ht="15.75" x14ac:dyDescent="0.25">
      <c r="A779" s="21"/>
      <c r="B779" s="64"/>
      <c r="C779" s="44"/>
      <c r="D779" s="44"/>
      <c r="E779" s="65"/>
      <c r="F779" s="65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</row>
    <row r="780" spans="1:25" ht="15.75" x14ac:dyDescent="0.25">
      <c r="A780" s="21"/>
      <c r="B780" s="64"/>
      <c r="C780" s="44"/>
      <c r="D780" s="44"/>
      <c r="E780" s="65"/>
      <c r="F780" s="65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</row>
    <row r="781" spans="1:25" ht="15.75" x14ac:dyDescent="0.25">
      <c r="A781" s="21"/>
      <c r="B781" s="64"/>
      <c r="C781" s="44"/>
      <c r="D781" s="44"/>
      <c r="E781" s="65"/>
      <c r="F781" s="65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</row>
    <row r="782" spans="1:25" ht="15.75" x14ac:dyDescent="0.25">
      <c r="A782" s="21"/>
      <c r="B782" s="64"/>
      <c r="C782" s="44"/>
      <c r="D782" s="44"/>
      <c r="E782" s="65"/>
      <c r="F782" s="65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</row>
    <row r="783" spans="1:25" ht="15.75" x14ac:dyDescent="0.25">
      <c r="A783" s="21"/>
      <c r="B783" s="64"/>
      <c r="C783" s="44"/>
      <c r="D783" s="44"/>
      <c r="E783" s="65"/>
      <c r="F783" s="65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</row>
    <row r="784" spans="1:25" ht="15.75" x14ac:dyDescent="0.25">
      <c r="A784" s="21"/>
      <c r="B784" s="64"/>
      <c r="C784" s="44"/>
      <c r="D784" s="44"/>
      <c r="E784" s="65"/>
      <c r="F784" s="65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</row>
    <row r="785" spans="1:25" ht="15.75" x14ac:dyDescent="0.25">
      <c r="A785" s="21"/>
      <c r="B785" s="64"/>
      <c r="C785" s="44"/>
      <c r="D785" s="44"/>
      <c r="E785" s="65"/>
      <c r="F785" s="65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</row>
    <row r="786" spans="1:25" ht="15.75" x14ac:dyDescent="0.25">
      <c r="A786" s="21"/>
      <c r="B786" s="64"/>
      <c r="C786" s="44"/>
      <c r="D786" s="44"/>
      <c r="E786" s="65"/>
      <c r="F786" s="65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</row>
    <row r="787" spans="1:25" ht="15.75" x14ac:dyDescent="0.25">
      <c r="A787" s="21"/>
      <c r="B787" s="64"/>
      <c r="C787" s="44"/>
      <c r="D787" s="44"/>
      <c r="E787" s="65"/>
      <c r="F787" s="65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</row>
    <row r="788" spans="1:25" ht="15.75" x14ac:dyDescent="0.25">
      <c r="A788" s="21"/>
      <c r="B788" s="64"/>
      <c r="C788" s="44"/>
      <c r="D788" s="44"/>
      <c r="E788" s="65"/>
      <c r="F788" s="65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</row>
    <row r="789" spans="1:25" ht="15.75" x14ac:dyDescent="0.25">
      <c r="A789" s="21"/>
      <c r="B789" s="64"/>
      <c r="C789" s="44"/>
      <c r="D789" s="44"/>
      <c r="E789" s="65"/>
      <c r="F789" s="65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</row>
    <row r="790" spans="1:25" ht="15.75" x14ac:dyDescent="0.25">
      <c r="A790" s="21"/>
      <c r="B790" s="64"/>
      <c r="C790" s="44"/>
      <c r="D790" s="44"/>
      <c r="E790" s="65"/>
      <c r="F790" s="65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</row>
    <row r="791" spans="1:25" ht="15.75" x14ac:dyDescent="0.25">
      <c r="A791" s="21"/>
      <c r="B791" s="64"/>
      <c r="C791" s="44"/>
      <c r="D791" s="44"/>
      <c r="E791" s="65"/>
      <c r="F791" s="65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</row>
    <row r="792" spans="1:25" ht="15.75" x14ac:dyDescent="0.25">
      <c r="A792" s="21"/>
      <c r="B792" s="64"/>
      <c r="C792" s="44"/>
      <c r="D792" s="44"/>
      <c r="E792" s="65"/>
      <c r="F792" s="65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</row>
    <row r="793" spans="1:25" ht="15.75" x14ac:dyDescent="0.25">
      <c r="A793" s="21"/>
      <c r="B793" s="64"/>
      <c r="C793" s="44"/>
      <c r="D793" s="44"/>
      <c r="E793" s="65"/>
      <c r="F793" s="65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</row>
    <row r="794" spans="1:25" ht="15.75" x14ac:dyDescent="0.25">
      <c r="A794" s="21"/>
      <c r="B794" s="64"/>
      <c r="C794" s="44"/>
      <c r="D794" s="44"/>
      <c r="E794" s="65"/>
      <c r="F794" s="65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</row>
    <row r="795" spans="1:25" ht="15.75" x14ac:dyDescent="0.25">
      <c r="A795" s="21"/>
      <c r="B795" s="64"/>
      <c r="C795" s="44"/>
      <c r="D795" s="44"/>
      <c r="E795" s="65"/>
      <c r="F795" s="65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</row>
    <row r="796" spans="1:25" ht="15.75" x14ac:dyDescent="0.25">
      <c r="A796" s="21"/>
      <c r="B796" s="64"/>
      <c r="C796" s="44"/>
      <c r="D796" s="44"/>
      <c r="E796" s="65"/>
      <c r="F796" s="65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</row>
    <row r="797" spans="1:25" ht="15.75" x14ac:dyDescent="0.25">
      <c r="A797" s="21"/>
      <c r="B797" s="64"/>
      <c r="C797" s="44"/>
      <c r="D797" s="44"/>
      <c r="E797" s="65"/>
      <c r="F797" s="65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</row>
    <row r="798" spans="1:25" ht="15.75" x14ac:dyDescent="0.25">
      <c r="A798" s="21"/>
      <c r="B798" s="64"/>
      <c r="C798" s="44"/>
      <c r="D798" s="44"/>
      <c r="E798" s="65"/>
      <c r="F798" s="65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</row>
    <row r="799" spans="1:25" ht="15.75" x14ac:dyDescent="0.25">
      <c r="A799" s="21"/>
      <c r="B799" s="64"/>
      <c r="C799" s="44"/>
      <c r="D799" s="44"/>
      <c r="E799" s="65"/>
      <c r="F799" s="65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</row>
    <row r="800" spans="1:25" ht="15.75" x14ac:dyDescent="0.25">
      <c r="A800" s="21"/>
      <c r="B800" s="64"/>
      <c r="C800" s="44"/>
      <c r="D800" s="44"/>
      <c r="E800" s="65"/>
      <c r="F800" s="65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</row>
    <row r="801" spans="1:25" ht="15.75" x14ac:dyDescent="0.25">
      <c r="A801" s="21"/>
      <c r="B801" s="64"/>
      <c r="C801" s="44"/>
      <c r="D801" s="44"/>
      <c r="E801" s="65"/>
      <c r="F801" s="65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</row>
    <row r="802" spans="1:25" ht="15.75" x14ac:dyDescent="0.25">
      <c r="A802" s="21"/>
      <c r="B802" s="64"/>
      <c r="C802" s="44"/>
      <c r="D802" s="44"/>
      <c r="E802" s="65"/>
      <c r="F802" s="65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</row>
    <row r="803" spans="1:25" ht="15.75" x14ac:dyDescent="0.25">
      <c r="A803" s="21"/>
      <c r="B803" s="64"/>
      <c r="C803" s="44"/>
      <c r="D803" s="44"/>
      <c r="E803" s="65"/>
      <c r="F803" s="65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</row>
    <row r="804" spans="1:25" ht="15.75" x14ac:dyDescent="0.25">
      <c r="A804" s="21"/>
      <c r="B804" s="64"/>
      <c r="C804" s="44"/>
      <c r="D804" s="44"/>
      <c r="E804" s="65"/>
      <c r="F804" s="65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</row>
    <row r="805" spans="1:25" ht="15.75" x14ac:dyDescent="0.25">
      <c r="A805" s="21"/>
      <c r="B805" s="64"/>
      <c r="C805" s="44"/>
      <c r="D805" s="44"/>
      <c r="E805" s="65"/>
      <c r="F805" s="65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</row>
    <row r="806" spans="1:25" ht="15.75" x14ac:dyDescent="0.25">
      <c r="A806" s="21"/>
      <c r="B806" s="64"/>
      <c r="C806" s="44"/>
      <c r="D806" s="44"/>
      <c r="E806" s="65"/>
      <c r="F806" s="65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</row>
    <row r="807" spans="1:25" ht="15.75" x14ac:dyDescent="0.25">
      <c r="A807" s="21"/>
      <c r="B807" s="64"/>
      <c r="C807" s="44"/>
      <c r="D807" s="44"/>
      <c r="E807" s="65"/>
      <c r="F807" s="65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</row>
    <row r="808" spans="1:25" ht="15.75" x14ac:dyDescent="0.25">
      <c r="A808" s="21"/>
      <c r="B808" s="64"/>
      <c r="C808" s="44"/>
      <c r="D808" s="44"/>
      <c r="E808" s="65"/>
      <c r="F808" s="65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</row>
    <row r="809" spans="1:25" ht="15.75" x14ac:dyDescent="0.25">
      <c r="A809" s="21"/>
      <c r="B809" s="64"/>
      <c r="C809" s="44"/>
      <c r="D809" s="44"/>
      <c r="E809" s="65"/>
      <c r="F809" s="65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</row>
    <row r="810" spans="1:25" ht="15.75" x14ac:dyDescent="0.25">
      <c r="A810" s="21"/>
      <c r="B810" s="64"/>
      <c r="C810" s="44"/>
      <c r="D810" s="44"/>
      <c r="E810" s="65"/>
      <c r="F810" s="65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</row>
    <row r="811" spans="1:25" ht="15.75" x14ac:dyDescent="0.25">
      <c r="A811" s="21"/>
      <c r="B811" s="64"/>
      <c r="C811" s="44"/>
      <c r="D811" s="44"/>
      <c r="E811" s="65"/>
      <c r="F811" s="65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</row>
    <row r="812" spans="1:25" ht="15.75" x14ac:dyDescent="0.25">
      <c r="A812" s="21"/>
      <c r="B812" s="64"/>
      <c r="C812" s="44"/>
      <c r="D812" s="44"/>
      <c r="E812" s="65"/>
      <c r="F812" s="65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</row>
    <row r="813" spans="1:25" ht="15.75" x14ac:dyDescent="0.25">
      <c r="A813" s="21"/>
      <c r="B813" s="64"/>
      <c r="C813" s="44"/>
      <c r="D813" s="44"/>
      <c r="E813" s="65"/>
      <c r="F813" s="65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</row>
    <row r="814" spans="1:25" ht="15.75" x14ac:dyDescent="0.25">
      <c r="A814" s="21"/>
      <c r="B814" s="64"/>
      <c r="C814" s="44"/>
      <c r="D814" s="44"/>
      <c r="E814" s="65"/>
      <c r="F814" s="65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</row>
    <row r="815" spans="1:25" ht="15.75" x14ac:dyDescent="0.25">
      <c r="A815" s="21"/>
      <c r="B815" s="64"/>
      <c r="C815" s="44"/>
      <c r="D815" s="44"/>
      <c r="E815" s="65"/>
      <c r="F815" s="65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</row>
    <row r="816" spans="1:25" ht="15.75" x14ac:dyDescent="0.25">
      <c r="A816" s="21"/>
      <c r="B816" s="64"/>
      <c r="C816" s="44"/>
      <c r="D816" s="44"/>
      <c r="E816" s="65"/>
      <c r="F816" s="65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</row>
    <row r="817" spans="1:25" ht="15.75" x14ac:dyDescent="0.25">
      <c r="A817" s="21"/>
      <c r="B817" s="64"/>
      <c r="C817" s="44"/>
      <c r="D817" s="44"/>
      <c r="E817" s="65"/>
      <c r="F817" s="65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</row>
    <row r="818" spans="1:25" ht="15.75" x14ac:dyDescent="0.25">
      <c r="A818" s="21"/>
      <c r="B818" s="64"/>
      <c r="C818" s="44"/>
      <c r="D818" s="44"/>
      <c r="E818" s="65"/>
      <c r="F818" s="65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</row>
    <row r="819" spans="1:25" ht="15.75" x14ac:dyDescent="0.25">
      <c r="A819" s="21"/>
      <c r="B819" s="64"/>
      <c r="C819" s="44"/>
      <c r="D819" s="44"/>
      <c r="E819" s="65"/>
      <c r="F819" s="65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</row>
    <row r="820" spans="1:25" ht="15.75" x14ac:dyDescent="0.25">
      <c r="A820" s="21"/>
      <c r="B820" s="64"/>
      <c r="C820" s="44"/>
      <c r="D820" s="44"/>
      <c r="E820" s="65"/>
      <c r="F820" s="65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</row>
    <row r="821" spans="1:25" ht="15.75" x14ac:dyDescent="0.25">
      <c r="A821" s="21"/>
      <c r="B821" s="64"/>
      <c r="C821" s="44"/>
      <c r="D821" s="44"/>
      <c r="E821" s="65"/>
      <c r="F821" s="65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</row>
    <row r="822" spans="1:25" ht="15.75" x14ac:dyDescent="0.25">
      <c r="A822" s="21"/>
      <c r="B822" s="64"/>
      <c r="C822" s="44"/>
      <c r="D822" s="44"/>
      <c r="E822" s="65"/>
      <c r="F822" s="65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</row>
    <row r="823" spans="1:25" ht="15.75" x14ac:dyDescent="0.25">
      <c r="A823" s="21"/>
      <c r="B823" s="64"/>
      <c r="C823" s="44"/>
      <c r="D823" s="44"/>
      <c r="E823" s="65"/>
      <c r="F823" s="65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</row>
    <row r="824" spans="1:25" ht="15.75" x14ac:dyDescent="0.25">
      <c r="A824" s="21"/>
      <c r="B824" s="64"/>
      <c r="C824" s="44"/>
      <c r="D824" s="44"/>
      <c r="E824" s="65"/>
      <c r="F824" s="65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</row>
    <row r="825" spans="1:25" ht="15.75" x14ac:dyDescent="0.25">
      <c r="A825" s="21"/>
      <c r="B825" s="64"/>
      <c r="C825" s="44"/>
      <c r="D825" s="44"/>
      <c r="E825" s="65"/>
      <c r="F825" s="65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</row>
    <row r="826" spans="1:25" ht="15.75" x14ac:dyDescent="0.25">
      <c r="A826" s="21"/>
      <c r="B826" s="64"/>
      <c r="C826" s="44"/>
      <c r="D826" s="44"/>
      <c r="E826" s="65"/>
      <c r="F826" s="65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</row>
    <row r="827" spans="1:25" ht="15.75" x14ac:dyDescent="0.25">
      <c r="A827" s="21"/>
      <c r="B827" s="64"/>
      <c r="C827" s="44"/>
      <c r="D827" s="44"/>
      <c r="E827" s="65"/>
      <c r="F827" s="65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</row>
    <row r="828" spans="1:25" ht="15.75" x14ac:dyDescent="0.25">
      <c r="A828" s="21"/>
      <c r="B828" s="64"/>
      <c r="C828" s="44"/>
      <c r="D828" s="44"/>
      <c r="E828" s="65"/>
      <c r="F828" s="65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</row>
    <row r="829" spans="1:25" ht="15.75" x14ac:dyDescent="0.25">
      <c r="A829" s="21"/>
      <c r="B829" s="64"/>
      <c r="C829" s="44"/>
      <c r="D829" s="44"/>
      <c r="E829" s="65"/>
      <c r="F829" s="65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</row>
    <row r="830" spans="1:25" ht="15.75" x14ac:dyDescent="0.25">
      <c r="A830" s="21"/>
      <c r="B830" s="64"/>
      <c r="C830" s="44"/>
      <c r="D830" s="44"/>
      <c r="E830" s="65"/>
      <c r="F830" s="65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</row>
    <row r="831" spans="1:25" ht="15.75" x14ac:dyDescent="0.25">
      <c r="A831" s="21"/>
      <c r="B831" s="64"/>
      <c r="C831" s="44"/>
      <c r="D831" s="44"/>
      <c r="E831" s="65"/>
      <c r="F831" s="65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</row>
    <row r="832" spans="1:25" ht="15.75" x14ac:dyDescent="0.25">
      <c r="A832" s="21"/>
      <c r="B832" s="64"/>
      <c r="C832" s="44"/>
      <c r="D832" s="44"/>
      <c r="E832" s="65"/>
      <c r="F832" s="65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</row>
    <row r="833" spans="1:25" ht="15.75" x14ac:dyDescent="0.25">
      <c r="A833" s="21"/>
      <c r="B833" s="64"/>
      <c r="C833" s="44"/>
      <c r="D833" s="44"/>
      <c r="E833" s="65"/>
      <c r="F833" s="65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</row>
    <row r="834" spans="1:25" ht="15.75" x14ac:dyDescent="0.25">
      <c r="A834" s="21"/>
      <c r="B834" s="64"/>
      <c r="C834" s="44"/>
      <c r="D834" s="44"/>
      <c r="E834" s="65"/>
      <c r="F834" s="65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</row>
    <row r="835" spans="1:25" ht="15.75" x14ac:dyDescent="0.25">
      <c r="A835" s="21"/>
      <c r="B835" s="64"/>
      <c r="C835" s="44"/>
      <c r="D835" s="44"/>
      <c r="E835" s="65"/>
      <c r="F835" s="65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</row>
    <row r="836" spans="1:25" ht="15.75" x14ac:dyDescent="0.25">
      <c r="A836" s="21"/>
      <c r="B836" s="64"/>
      <c r="C836" s="44"/>
      <c r="D836" s="44"/>
      <c r="E836" s="65"/>
      <c r="F836" s="65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</row>
    <row r="837" spans="1:25" ht="15.75" x14ac:dyDescent="0.25">
      <c r="A837" s="21"/>
      <c r="B837" s="64"/>
      <c r="C837" s="44"/>
      <c r="D837" s="44"/>
      <c r="E837" s="65"/>
      <c r="F837" s="65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</row>
    <row r="838" spans="1:25" ht="15.75" x14ac:dyDescent="0.25">
      <c r="A838" s="21"/>
      <c r="B838" s="64"/>
      <c r="C838" s="44"/>
      <c r="D838" s="44"/>
      <c r="E838" s="65"/>
      <c r="F838" s="65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</row>
    <row r="839" spans="1:25" ht="15.75" x14ac:dyDescent="0.25">
      <c r="A839" s="21"/>
      <c r="B839" s="64"/>
      <c r="C839" s="44"/>
      <c r="D839" s="44"/>
      <c r="E839" s="65"/>
      <c r="F839" s="65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</row>
    <row r="840" spans="1:25" ht="15.75" x14ac:dyDescent="0.25">
      <c r="A840" s="21"/>
      <c r="B840" s="64"/>
      <c r="C840" s="44"/>
      <c r="D840" s="44"/>
      <c r="E840" s="65"/>
      <c r="F840" s="65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</row>
    <row r="841" spans="1:25" ht="15.75" x14ac:dyDescent="0.25">
      <c r="A841" s="21"/>
      <c r="B841" s="64"/>
      <c r="C841" s="44"/>
      <c r="D841" s="44"/>
      <c r="E841" s="65"/>
      <c r="F841" s="65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</row>
    <row r="842" spans="1:25" ht="15.75" x14ac:dyDescent="0.25">
      <c r="A842" s="21"/>
      <c r="B842" s="64"/>
      <c r="C842" s="44"/>
      <c r="D842" s="44"/>
      <c r="E842" s="65"/>
      <c r="F842" s="65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</row>
    <row r="843" spans="1:25" ht="15.75" x14ac:dyDescent="0.25">
      <c r="A843" s="21"/>
      <c r="B843" s="64"/>
      <c r="C843" s="44"/>
      <c r="D843" s="44"/>
      <c r="E843" s="65"/>
      <c r="F843" s="65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</row>
    <row r="844" spans="1:25" ht="15.75" x14ac:dyDescent="0.25">
      <c r="A844" s="21"/>
      <c r="B844" s="64"/>
      <c r="C844" s="44"/>
      <c r="D844" s="44"/>
      <c r="E844" s="65"/>
      <c r="F844" s="65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</row>
    <row r="845" spans="1:25" ht="15.75" x14ac:dyDescent="0.25">
      <c r="A845" s="21"/>
      <c r="B845" s="64"/>
      <c r="C845" s="44"/>
      <c r="D845" s="44"/>
      <c r="E845" s="65"/>
      <c r="F845" s="65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</row>
    <row r="846" spans="1:25" ht="15.75" x14ac:dyDescent="0.25">
      <c r="A846" s="21"/>
      <c r="B846" s="64"/>
      <c r="C846" s="44"/>
      <c r="D846" s="44"/>
      <c r="E846" s="65"/>
      <c r="F846" s="65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</row>
    <row r="847" spans="1:25" ht="15.75" x14ac:dyDescent="0.25">
      <c r="A847" s="21"/>
      <c r="B847" s="64"/>
      <c r="C847" s="44"/>
      <c r="D847" s="44"/>
      <c r="E847" s="65"/>
      <c r="F847" s="65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</row>
    <row r="848" spans="1:25" ht="15.75" x14ac:dyDescent="0.25">
      <c r="A848" s="21"/>
      <c r="B848" s="64"/>
      <c r="C848" s="44"/>
      <c r="D848" s="44"/>
      <c r="E848" s="65"/>
      <c r="F848" s="65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</row>
    <row r="849" spans="1:25" ht="15.75" x14ac:dyDescent="0.25">
      <c r="A849" s="21"/>
      <c r="B849" s="64"/>
      <c r="C849" s="44"/>
      <c r="D849" s="44"/>
      <c r="E849" s="65"/>
      <c r="F849" s="65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</row>
    <row r="850" spans="1:25" ht="15.75" x14ac:dyDescent="0.25">
      <c r="A850" s="21"/>
      <c r="B850" s="64"/>
      <c r="C850" s="44"/>
      <c r="D850" s="44"/>
      <c r="E850" s="65"/>
      <c r="F850" s="65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</row>
    <row r="851" spans="1:25" ht="15.75" x14ac:dyDescent="0.25">
      <c r="A851" s="21"/>
      <c r="B851" s="64"/>
      <c r="C851" s="44"/>
      <c r="D851" s="44"/>
      <c r="E851" s="65"/>
      <c r="F851" s="65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</row>
    <row r="852" spans="1:25" ht="15.75" x14ac:dyDescent="0.25">
      <c r="A852" s="21"/>
      <c r="B852" s="64"/>
      <c r="C852" s="44"/>
      <c r="D852" s="44"/>
      <c r="E852" s="65"/>
      <c r="F852" s="65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</row>
    <row r="853" spans="1:25" ht="15.75" x14ac:dyDescent="0.25">
      <c r="A853" s="21"/>
      <c r="B853" s="64"/>
      <c r="C853" s="44"/>
      <c r="D853" s="44"/>
      <c r="E853" s="65"/>
      <c r="F853" s="65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</row>
    <row r="854" spans="1:25" ht="15.75" x14ac:dyDescent="0.25">
      <c r="A854" s="21"/>
      <c r="B854" s="64"/>
      <c r="C854" s="44"/>
      <c r="D854" s="44"/>
      <c r="E854" s="65"/>
      <c r="F854" s="65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</row>
    <row r="855" spans="1:25" ht="15.75" x14ac:dyDescent="0.25">
      <c r="A855" s="21"/>
      <c r="B855" s="64"/>
      <c r="C855" s="44"/>
      <c r="D855" s="44"/>
      <c r="E855" s="65"/>
      <c r="F855" s="65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</row>
    <row r="856" spans="1:25" ht="15.75" x14ac:dyDescent="0.25">
      <c r="A856" s="21"/>
      <c r="B856" s="64"/>
      <c r="C856" s="44"/>
      <c r="D856" s="44"/>
      <c r="E856" s="65"/>
      <c r="F856" s="65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</row>
    <row r="857" spans="1:25" ht="15.75" x14ac:dyDescent="0.25">
      <c r="A857" s="21"/>
      <c r="B857" s="64"/>
      <c r="C857" s="44"/>
      <c r="D857" s="44"/>
      <c r="E857" s="65"/>
      <c r="F857" s="65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</row>
    <row r="858" spans="1:25" ht="15.75" x14ac:dyDescent="0.25">
      <c r="A858" s="21"/>
      <c r="B858" s="64"/>
      <c r="C858" s="44"/>
      <c r="D858" s="44"/>
      <c r="E858" s="65"/>
      <c r="F858" s="65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</row>
    <row r="859" spans="1:25" ht="15.75" x14ac:dyDescent="0.25">
      <c r="A859" s="21"/>
      <c r="B859" s="64"/>
      <c r="C859" s="44"/>
      <c r="D859" s="44"/>
      <c r="E859" s="65"/>
      <c r="F859" s="65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</row>
    <row r="860" spans="1:25" ht="15.75" x14ac:dyDescent="0.25">
      <c r="A860" s="21"/>
      <c r="B860" s="64"/>
      <c r="C860" s="44"/>
      <c r="D860" s="44"/>
      <c r="E860" s="65"/>
      <c r="F860" s="65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</row>
    <row r="861" spans="1:25" ht="15.75" x14ac:dyDescent="0.25">
      <c r="A861" s="21"/>
      <c r="B861" s="64"/>
      <c r="C861" s="44"/>
      <c r="D861" s="44"/>
      <c r="E861" s="65"/>
      <c r="F861" s="65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</row>
    <row r="862" spans="1:25" ht="15.75" x14ac:dyDescent="0.25">
      <c r="A862" s="21"/>
      <c r="B862" s="64"/>
      <c r="C862" s="44"/>
      <c r="D862" s="44"/>
      <c r="E862" s="65"/>
      <c r="F862" s="65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</row>
    <row r="863" spans="1:25" ht="15.75" x14ac:dyDescent="0.25">
      <c r="A863" s="21"/>
      <c r="B863" s="64"/>
      <c r="C863" s="44"/>
      <c r="D863" s="44"/>
      <c r="E863" s="65"/>
      <c r="F863" s="65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</row>
    <row r="864" spans="1:25" ht="15.75" x14ac:dyDescent="0.25">
      <c r="A864" s="21"/>
      <c r="B864" s="64"/>
      <c r="C864" s="44"/>
      <c r="D864" s="44"/>
      <c r="E864" s="65"/>
      <c r="F864" s="65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</row>
    <row r="865" spans="1:25" ht="15.75" x14ac:dyDescent="0.25">
      <c r="A865" s="21"/>
      <c r="B865" s="64"/>
      <c r="C865" s="44"/>
      <c r="D865" s="44"/>
      <c r="E865" s="65"/>
      <c r="F865" s="65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</row>
    <row r="866" spans="1:25" ht="15.75" x14ac:dyDescent="0.25">
      <c r="A866" s="21"/>
      <c r="B866" s="64"/>
      <c r="C866" s="44"/>
      <c r="D866" s="44"/>
      <c r="E866" s="65"/>
      <c r="F866" s="65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</row>
    <row r="867" spans="1:25" ht="15.75" x14ac:dyDescent="0.25">
      <c r="A867" s="21"/>
      <c r="B867" s="64"/>
      <c r="C867" s="44"/>
      <c r="D867" s="44"/>
      <c r="E867" s="65"/>
      <c r="F867" s="65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</row>
    <row r="868" spans="1:25" ht="15.75" x14ac:dyDescent="0.25">
      <c r="A868" s="21"/>
      <c r="B868" s="64"/>
      <c r="C868" s="44"/>
      <c r="D868" s="44"/>
      <c r="E868" s="65"/>
      <c r="F868" s="65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</row>
    <row r="869" spans="1:25" ht="15.75" x14ac:dyDescent="0.25">
      <c r="A869" s="21"/>
      <c r="B869" s="64"/>
      <c r="C869" s="44"/>
      <c r="D869" s="44"/>
      <c r="E869" s="65"/>
      <c r="F869" s="65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</row>
    <row r="870" spans="1:25" ht="15.75" x14ac:dyDescent="0.25">
      <c r="A870" s="21"/>
      <c r="B870" s="64"/>
      <c r="C870" s="44"/>
      <c r="D870" s="44"/>
      <c r="E870" s="65"/>
      <c r="F870" s="65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</row>
    <row r="871" spans="1:25" ht="15.75" x14ac:dyDescent="0.25">
      <c r="A871" s="21"/>
      <c r="B871" s="64"/>
      <c r="C871" s="44"/>
      <c r="D871" s="44"/>
      <c r="E871" s="65"/>
      <c r="F871" s="65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</row>
    <row r="872" spans="1:25" ht="15.75" x14ac:dyDescent="0.25">
      <c r="A872" s="21"/>
      <c r="B872" s="64"/>
      <c r="C872" s="44"/>
      <c r="D872" s="44"/>
      <c r="E872" s="65"/>
      <c r="F872" s="65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</row>
    <row r="873" spans="1:25" ht="15.75" x14ac:dyDescent="0.25">
      <c r="A873" s="21"/>
      <c r="B873" s="64"/>
      <c r="C873" s="44"/>
      <c r="D873" s="44"/>
      <c r="E873" s="65"/>
      <c r="F873" s="65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</row>
    <row r="874" spans="1:25" ht="15.75" x14ac:dyDescent="0.25">
      <c r="A874" s="21"/>
      <c r="B874" s="64"/>
      <c r="C874" s="44"/>
      <c r="D874" s="44"/>
      <c r="E874" s="65"/>
      <c r="F874" s="65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</row>
    <row r="875" spans="1:25" ht="15.75" x14ac:dyDescent="0.25">
      <c r="A875" s="21"/>
      <c r="B875" s="64"/>
      <c r="C875" s="44"/>
      <c r="D875" s="44"/>
      <c r="E875" s="65"/>
      <c r="F875" s="65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</row>
    <row r="876" spans="1:25" ht="15.75" x14ac:dyDescent="0.25">
      <c r="A876" s="21"/>
      <c r="B876" s="64"/>
      <c r="C876" s="44"/>
      <c r="D876" s="44"/>
      <c r="E876" s="65"/>
      <c r="F876" s="65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</row>
    <row r="877" spans="1:25" ht="15.75" x14ac:dyDescent="0.25">
      <c r="A877" s="21"/>
      <c r="B877" s="64"/>
      <c r="C877" s="44"/>
      <c r="D877" s="44"/>
      <c r="E877" s="65"/>
      <c r="F877" s="65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</row>
    <row r="878" spans="1:25" ht="15.75" x14ac:dyDescent="0.25">
      <c r="A878" s="21"/>
      <c r="B878" s="64"/>
      <c r="C878" s="44"/>
      <c r="D878" s="44"/>
      <c r="E878" s="65"/>
      <c r="F878" s="65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</row>
    <row r="879" spans="1:25" ht="15.75" x14ac:dyDescent="0.25">
      <c r="A879" s="21"/>
      <c r="B879" s="64"/>
      <c r="C879" s="44"/>
      <c r="D879" s="44"/>
      <c r="E879" s="65"/>
      <c r="F879" s="65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</row>
    <row r="880" spans="1:25" ht="15.75" x14ac:dyDescent="0.25">
      <c r="A880" s="21"/>
      <c r="B880" s="64"/>
      <c r="C880" s="44"/>
      <c r="D880" s="44"/>
      <c r="E880" s="65"/>
      <c r="F880" s="65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</row>
    <row r="881" spans="1:25" ht="15.75" x14ac:dyDescent="0.25">
      <c r="A881" s="21"/>
      <c r="B881" s="64"/>
      <c r="C881" s="44"/>
      <c r="D881" s="44"/>
      <c r="E881" s="65"/>
      <c r="F881" s="65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</row>
    <row r="882" spans="1:25" ht="15.75" x14ac:dyDescent="0.25">
      <c r="A882" s="21"/>
      <c r="B882" s="64"/>
      <c r="C882" s="44"/>
      <c r="D882" s="44"/>
      <c r="E882" s="65"/>
      <c r="F882" s="65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</row>
    <row r="883" spans="1:25" ht="15.75" x14ac:dyDescent="0.25">
      <c r="A883" s="21"/>
      <c r="B883" s="64"/>
      <c r="C883" s="44"/>
      <c r="D883" s="44"/>
      <c r="E883" s="65"/>
      <c r="F883" s="65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</row>
    <row r="884" spans="1:25" ht="15.75" x14ac:dyDescent="0.25">
      <c r="A884" s="21"/>
      <c r="B884" s="64"/>
      <c r="C884" s="44"/>
      <c r="D884" s="44"/>
      <c r="E884" s="65"/>
      <c r="F884" s="65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</row>
    <row r="885" spans="1:25" ht="15.75" x14ac:dyDescent="0.25">
      <c r="A885" s="21"/>
      <c r="B885" s="64"/>
      <c r="C885" s="44"/>
      <c r="D885" s="44"/>
      <c r="E885" s="65"/>
      <c r="F885" s="65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</row>
    <row r="886" spans="1:25" ht="15.75" x14ac:dyDescent="0.25">
      <c r="A886" s="21"/>
      <c r="B886" s="64"/>
      <c r="C886" s="44"/>
      <c r="D886" s="44"/>
      <c r="E886" s="65"/>
      <c r="F886" s="65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</row>
    <row r="887" spans="1:25" ht="15.75" x14ac:dyDescent="0.25">
      <c r="A887" s="21"/>
      <c r="B887" s="64"/>
      <c r="C887" s="44"/>
      <c r="D887" s="44"/>
      <c r="E887" s="65"/>
      <c r="F887" s="65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</row>
    <row r="888" spans="1:25" ht="15.75" x14ac:dyDescent="0.25">
      <c r="A888" s="21"/>
      <c r="B888" s="64"/>
      <c r="C888" s="44"/>
      <c r="D888" s="44"/>
      <c r="E888" s="65"/>
      <c r="F888" s="65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</row>
    <row r="889" spans="1:25" ht="15.75" x14ac:dyDescent="0.25">
      <c r="A889" s="21"/>
      <c r="B889" s="64"/>
      <c r="C889" s="44"/>
      <c r="D889" s="44"/>
      <c r="E889" s="65"/>
      <c r="F889" s="65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</row>
    <row r="890" spans="1:25" ht="15.75" x14ac:dyDescent="0.25">
      <c r="A890" s="21"/>
      <c r="B890" s="64"/>
      <c r="C890" s="44"/>
      <c r="D890" s="44"/>
      <c r="E890" s="65"/>
      <c r="F890" s="65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</row>
    <row r="891" spans="1:25" ht="15.75" x14ac:dyDescent="0.25">
      <c r="A891" s="21"/>
      <c r="B891" s="64"/>
      <c r="C891" s="44"/>
      <c r="D891" s="44"/>
      <c r="E891" s="65"/>
      <c r="F891" s="65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</row>
    <row r="892" spans="1:25" ht="15.75" x14ac:dyDescent="0.25">
      <c r="A892" s="21"/>
      <c r="B892" s="64"/>
      <c r="C892" s="44"/>
      <c r="D892" s="44"/>
      <c r="E892" s="65"/>
      <c r="F892" s="65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</row>
    <row r="893" spans="1:25" ht="15.75" x14ac:dyDescent="0.25">
      <c r="A893" s="21"/>
      <c r="B893" s="64"/>
      <c r="C893" s="44"/>
      <c r="D893" s="44"/>
      <c r="E893" s="65"/>
      <c r="F893" s="65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</row>
    <row r="894" spans="1:25" ht="15.75" x14ac:dyDescent="0.25">
      <c r="A894" s="21"/>
      <c r="B894" s="64"/>
      <c r="C894" s="44"/>
      <c r="D894" s="44"/>
      <c r="E894" s="65"/>
      <c r="F894" s="65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</row>
    <row r="895" spans="1:25" ht="15.75" x14ac:dyDescent="0.25">
      <c r="A895" s="21"/>
      <c r="B895" s="64"/>
      <c r="C895" s="44"/>
      <c r="D895" s="44"/>
      <c r="E895" s="65"/>
      <c r="F895" s="65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</row>
    <row r="896" spans="1:25" ht="15.75" x14ac:dyDescent="0.25">
      <c r="A896" s="21"/>
      <c r="B896" s="64"/>
      <c r="C896" s="44"/>
      <c r="D896" s="44"/>
      <c r="E896" s="65"/>
      <c r="F896" s="65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</row>
    <row r="897" spans="1:25" ht="15.75" x14ac:dyDescent="0.25">
      <c r="A897" s="21"/>
      <c r="B897" s="64"/>
      <c r="C897" s="44"/>
      <c r="D897" s="44"/>
      <c r="E897" s="65"/>
      <c r="F897" s="65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</row>
    <row r="898" spans="1:25" ht="15.75" x14ac:dyDescent="0.25">
      <c r="A898" s="21"/>
      <c r="B898" s="64"/>
      <c r="C898" s="44"/>
      <c r="D898" s="44"/>
      <c r="E898" s="65"/>
      <c r="F898" s="65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</row>
    <row r="899" spans="1:25" ht="15.75" x14ac:dyDescent="0.25">
      <c r="A899" s="21"/>
      <c r="B899" s="64"/>
      <c r="C899" s="44"/>
      <c r="D899" s="44"/>
      <c r="E899" s="65"/>
      <c r="F899" s="65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</row>
    <row r="900" spans="1:25" ht="15.75" x14ac:dyDescent="0.25">
      <c r="A900" s="21"/>
      <c r="B900" s="64"/>
      <c r="C900" s="44"/>
      <c r="D900" s="44"/>
      <c r="E900" s="65"/>
      <c r="F900" s="65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</row>
    <row r="901" spans="1:25" ht="15.75" x14ac:dyDescent="0.25">
      <c r="A901" s="21"/>
      <c r="B901" s="64"/>
      <c r="C901" s="44"/>
      <c r="D901" s="44"/>
      <c r="E901" s="65"/>
      <c r="F901" s="65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</row>
    <row r="902" spans="1:25" ht="15.75" x14ac:dyDescent="0.25">
      <c r="A902" s="21"/>
      <c r="B902" s="64"/>
      <c r="C902" s="44"/>
      <c r="D902" s="44"/>
      <c r="E902" s="65"/>
      <c r="F902" s="65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</row>
    <row r="903" spans="1:25" ht="15.75" x14ac:dyDescent="0.25">
      <c r="A903" s="21"/>
      <c r="B903" s="64"/>
      <c r="C903" s="44"/>
      <c r="D903" s="44"/>
      <c r="E903" s="65"/>
      <c r="F903" s="65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</row>
    <row r="904" spans="1:25" ht="15.75" x14ac:dyDescent="0.25">
      <c r="A904" s="21"/>
      <c r="B904" s="64"/>
      <c r="C904" s="44"/>
      <c r="D904" s="44"/>
      <c r="E904" s="65"/>
      <c r="F904" s="65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</row>
    <row r="905" spans="1:25" ht="15.75" x14ac:dyDescent="0.25">
      <c r="A905" s="21"/>
      <c r="B905" s="64"/>
      <c r="C905" s="44"/>
      <c r="D905" s="44"/>
      <c r="E905" s="65"/>
      <c r="F905" s="65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</row>
    <row r="906" spans="1:25" ht="15.75" x14ac:dyDescent="0.25">
      <c r="A906" s="21"/>
      <c r="B906" s="64"/>
      <c r="C906" s="44"/>
      <c r="D906" s="44"/>
      <c r="E906" s="65"/>
      <c r="F906" s="65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</row>
    <row r="907" spans="1:25" ht="15.75" x14ac:dyDescent="0.25">
      <c r="A907" s="21"/>
      <c r="B907" s="64"/>
      <c r="C907" s="44"/>
      <c r="D907" s="44"/>
      <c r="E907" s="65"/>
      <c r="F907" s="65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</row>
    <row r="908" spans="1:25" ht="15.75" x14ac:dyDescent="0.25">
      <c r="A908" s="21"/>
      <c r="B908" s="64"/>
      <c r="C908" s="44"/>
      <c r="D908" s="44"/>
      <c r="E908" s="65"/>
      <c r="F908" s="65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</row>
    <row r="909" spans="1:25" ht="15.75" x14ac:dyDescent="0.25">
      <c r="A909" s="21"/>
      <c r="B909" s="64"/>
      <c r="C909" s="44"/>
      <c r="D909" s="44"/>
      <c r="E909" s="65"/>
      <c r="F909" s="65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</row>
    <row r="910" spans="1:25" ht="15.75" x14ac:dyDescent="0.25">
      <c r="A910" s="21"/>
      <c r="B910" s="64"/>
      <c r="C910" s="44"/>
      <c r="D910" s="44"/>
      <c r="E910" s="65"/>
      <c r="F910" s="65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</row>
    <row r="911" spans="1:25" ht="15.75" x14ac:dyDescent="0.25">
      <c r="A911" s="21"/>
      <c r="B911" s="64"/>
      <c r="C911" s="44"/>
      <c r="D911" s="44"/>
      <c r="E911" s="65"/>
      <c r="F911" s="65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</row>
    <row r="912" spans="1:25" ht="15.75" x14ac:dyDescent="0.25">
      <c r="A912" s="21"/>
      <c r="B912" s="64"/>
      <c r="C912" s="44"/>
      <c r="D912" s="44"/>
      <c r="E912" s="65"/>
      <c r="F912" s="65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</row>
    <row r="913" spans="1:25" ht="15.75" x14ac:dyDescent="0.25">
      <c r="A913" s="21"/>
      <c r="B913" s="64"/>
      <c r="C913" s="44"/>
      <c r="D913" s="44"/>
      <c r="E913" s="65"/>
      <c r="F913" s="65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</row>
    <row r="914" spans="1:25" ht="15.75" x14ac:dyDescent="0.25">
      <c r="A914" s="21"/>
      <c r="B914" s="64"/>
      <c r="C914" s="44"/>
      <c r="D914" s="44"/>
      <c r="E914" s="65"/>
      <c r="F914" s="65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</row>
    <row r="915" spans="1:25" ht="15.75" x14ac:dyDescent="0.25">
      <c r="A915" s="21"/>
      <c r="B915" s="64"/>
      <c r="C915" s="44"/>
      <c r="D915" s="44"/>
      <c r="E915" s="65"/>
      <c r="F915" s="65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</row>
    <row r="916" spans="1:25" ht="15.75" x14ac:dyDescent="0.25">
      <c r="A916" s="21"/>
      <c r="B916" s="64"/>
      <c r="C916" s="44"/>
      <c r="D916" s="44"/>
      <c r="E916" s="65"/>
      <c r="F916" s="65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</row>
    <row r="917" spans="1:25" ht="15.75" x14ac:dyDescent="0.25">
      <c r="A917" s="21"/>
      <c r="B917" s="64"/>
      <c r="C917" s="44"/>
      <c r="D917" s="44"/>
      <c r="E917" s="65"/>
      <c r="F917" s="65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</row>
    <row r="918" spans="1:25" ht="15.75" x14ac:dyDescent="0.25">
      <c r="A918" s="21"/>
      <c r="B918" s="64"/>
      <c r="C918" s="44"/>
      <c r="D918" s="44"/>
      <c r="E918" s="65"/>
      <c r="F918" s="65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</row>
    <row r="919" spans="1:25" ht="15.75" x14ac:dyDescent="0.25">
      <c r="A919" s="21"/>
      <c r="B919" s="64"/>
      <c r="C919" s="44"/>
      <c r="D919" s="44"/>
      <c r="E919" s="65"/>
      <c r="F919" s="65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</row>
    <row r="920" spans="1:25" ht="15.75" x14ac:dyDescent="0.25">
      <c r="A920" s="21"/>
      <c r="B920" s="64"/>
      <c r="C920" s="44"/>
      <c r="D920" s="44"/>
      <c r="E920" s="65"/>
      <c r="F920" s="65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</row>
    <row r="921" spans="1:25" ht="15.75" x14ac:dyDescent="0.25">
      <c r="A921" s="21"/>
      <c r="B921" s="64"/>
      <c r="C921" s="44"/>
      <c r="D921" s="44"/>
      <c r="E921" s="65"/>
      <c r="F921" s="65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</row>
    <row r="922" spans="1:25" ht="15.75" x14ac:dyDescent="0.25">
      <c r="A922" s="21"/>
      <c r="B922" s="64"/>
      <c r="C922" s="44"/>
      <c r="D922" s="44"/>
      <c r="E922" s="65"/>
      <c r="F922" s="65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</row>
    <row r="923" spans="1:25" ht="15.75" x14ac:dyDescent="0.25">
      <c r="A923" s="21"/>
      <c r="B923" s="64"/>
      <c r="C923" s="44"/>
      <c r="D923" s="44"/>
      <c r="E923" s="65"/>
      <c r="F923" s="65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</row>
    <row r="924" spans="1:25" ht="15.75" x14ac:dyDescent="0.25">
      <c r="A924" s="21"/>
      <c r="B924" s="64"/>
      <c r="C924" s="44"/>
      <c r="D924" s="44"/>
      <c r="E924" s="65"/>
      <c r="F924" s="65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</row>
    <row r="925" spans="1:25" ht="15.75" x14ac:dyDescent="0.25">
      <c r="A925" s="21"/>
      <c r="B925" s="64"/>
      <c r="C925" s="44"/>
      <c r="D925" s="44"/>
      <c r="E925" s="65"/>
      <c r="F925" s="65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</row>
    <row r="926" spans="1:25" ht="15.75" x14ac:dyDescent="0.25">
      <c r="A926" s="21"/>
      <c r="B926" s="64"/>
      <c r="C926" s="44"/>
      <c r="D926" s="44"/>
      <c r="E926" s="65"/>
      <c r="F926" s="65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</row>
    <row r="927" spans="1:25" ht="15.75" x14ac:dyDescent="0.25">
      <c r="A927" s="21"/>
      <c r="B927" s="64"/>
      <c r="C927" s="44"/>
      <c r="D927" s="44"/>
      <c r="E927" s="65"/>
      <c r="F927" s="65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</row>
    <row r="928" spans="1:25" ht="15.75" x14ac:dyDescent="0.25">
      <c r="A928" s="21"/>
      <c r="B928" s="64"/>
      <c r="C928" s="44"/>
      <c r="D928" s="44"/>
      <c r="E928" s="65"/>
      <c r="F928" s="65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</row>
    <row r="929" spans="1:25" ht="15.75" x14ac:dyDescent="0.25">
      <c r="A929" s="21"/>
      <c r="B929" s="64"/>
      <c r="C929" s="44"/>
      <c r="D929" s="44"/>
      <c r="E929" s="65"/>
      <c r="F929" s="65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</row>
    <row r="930" spans="1:25" ht="15.75" x14ac:dyDescent="0.25">
      <c r="A930" s="21"/>
      <c r="B930" s="64"/>
      <c r="C930" s="44"/>
      <c r="D930" s="44"/>
      <c r="E930" s="65"/>
      <c r="F930" s="65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</row>
    <row r="931" spans="1:25" ht="15.75" x14ac:dyDescent="0.25">
      <c r="A931" s="21"/>
      <c r="B931" s="64"/>
      <c r="C931" s="44"/>
      <c r="D931" s="44"/>
      <c r="E931" s="65"/>
      <c r="F931" s="65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</row>
    <row r="932" spans="1:25" ht="15.75" x14ac:dyDescent="0.25">
      <c r="A932" s="21"/>
      <c r="B932" s="64"/>
      <c r="C932" s="44"/>
      <c r="D932" s="44"/>
      <c r="E932" s="65"/>
      <c r="F932" s="65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</row>
    <row r="933" spans="1:25" ht="15.75" x14ac:dyDescent="0.25">
      <c r="A933" s="21"/>
      <c r="B933" s="64"/>
      <c r="C933" s="44"/>
      <c r="D933" s="44"/>
      <c r="E933" s="65"/>
      <c r="F933" s="65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</row>
    <row r="934" spans="1:25" ht="15.75" x14ac:dyDescent="0.25">
      <c r="A934" s="21"/>
      <c r="B934" s="64"/>
      <c r="C934" s="44"/>
      <c r="D934" s="44"/>
      <c r="E934" s="65"/>
      <c r="F934" s="65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</row>
    <row r="935" spans="1:25" ht="15.75" x14ac:dyDescent="0.25">
      <c r="A935" s="21"/>
      <c r="B935" s="64"/>
      <c r="C935" s="44"/>
      <c r="D935" s="44"/>
      <c r="E935" s="65"/>
      <c r="F935" s="65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</row>
    <row r="936" spans="1:25" ht="15.75" x14ac:dyDescent="0.25">
      <c r="A936" s="21"/>
      <c r="B936" s="64"/>
      <c r="C936" s="44"/>
      <c r="D936" s="44"/>
      <c r="E936" s="65"/>
      <c r="F936" s="65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</row>
    <row r="937" spans="1:25" ht="15.75" x14ac:dyDescent="0.25">
      <c r="A937" s="21"/>
      <c r="B937" s="64"/>
      <c r="C937" s="44"/>
      <c r="D937" s="44"/>
      <c r="E937" s="65"/>
      <c r="F937" s="65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</row>
    <row r="938" spans="1:25" ht="15.75" x14ac:dyDescent="0.25">
      <c r="A938" s="21"/>
      <c r="B938" s="64"/>
      <c r="C938" s="44"/>
      <c r="D938" s="44"/>
      <c r="E938" s="65"/>
      <c r="F938" s="65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</row>
    <row r="939" spans="1:25" ht="15.75" x14ac:dyDescent="0.25">
      <c r="A939" s="21"/>
      <c r="B939" s="64"/>
      <c r="C939" s="44"/>
      <c r="D939" s="44"/>
      <c r="E939" s="65"/>
      <c r="F939" s="65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</row>
    <row r="940" spans="1:25" ht="15.75" x14ac:dyDescent="0.25">
      <c r="A940" s="21"/>
      <c r="B940" s="64"/>
      <c r="C940" s="44"/>
      <c r="D940" s="44"/>
      <c r="E940" s="65"/>
      <c r="F940" s="65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</row>
    <row r="941" spans="1:25" ht="15.75" x14ac:dyDescent="0.25">
      <c r="A941" s="21"/>
      <c r="B941" s="64"/>
      <c r="C941" s="44"/>
      <c r="D941" s="44"/>
      <c r="E941" s="65"/>
      <c r="F941" s="65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</row>
    <row r="942" spans="1:25" ht="15.75" x14ac:dyDescent="0.25">
      <c r="A942" s="21"/>
      <c r="B942" s="64"/>
      <c r="C942" s="44"/>
      <c r="D942" s="44"/>
      <c r="E942" s="65"/>
      <c r="F942" s="65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</row>
    <row r="943" spans="1:25" ht="15.75" x14ac:dyDescent="0.25">
      <c r="A943" s="21"/>
      <c r="B943" s="64"/>
      <c r="C943" s="44"/>
      <c r="D943" s="44"/>
      <c r="E943" s="65"/>
      <c r="F943" s="65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</row>
    <row r="944" spans="1:25" ht="15.75" x14ac:dyDescent="0.25">
      <c r="A944" s="21"/>
      <c r="B944" s="64"/>
      <c r="C944" s="44"/>
      <c r="D944" s="44"/>
      <c r="E944" s="65"/>
      <c r="F944" s="65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</row>
    <row r="945" spans="1:25" ht="15.75" x14ac:dyDescent="0.25">
      <c r="A945" s="21"/>
      <c r="B945" s="64"/>
      <c r="C945" s="44"/>
      <c r="D945" s="44"/>
      <c r="E945" s="65"/>
      <c r="F945" s="65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</row>
    <row r="946" spans="1:25" ht="15.75" x14ac:dyDescent="0.25">
      <c r="A946" s="21"/>
      <c r="B946" s="64"/>
      <c r="C946" s="44"/>
      <c r="D946" s="44"/>
      <c r="E946" s="65"/>
      <c r="F946" s="65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</row>
    <row r="947" spans="1:25" ht="15.75" x14ac:dyDescent="0.25">
      <c r="A947" s="21"/>
      <c r="B947" s="64"/>
      <c r="C947" s="44"/>
      <c r="D947" s="44"/>
      <c r="E947" s="65"/>
      <c r="F947" s="65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</row>
    <row r="948" spans="1:25" ht="15.75" x14ac:dyDescent="0.25">
      <c r="A948" s="21"/>
      <c r="B948" s="64"/>
      <c r="C948" s="44"/>
      <c r="D948" s="44"/>
      <c r="E948" s="65"/>
      <c r="F948" s="65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</row>
    <row r="949" spans="1:25" ht="15.75" x14ac:dyDescent="0.25">
      <c r="A949" s="21"/>
      <c r="B949" s="64"/>
      <c r="C949" s="44"/>
      <c r="D949" s="44"/>
      <c r="E949" s="65"/>
      <c r="F949" s="65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</row>
    <row r="950" spans="1:25" ht="15.75" x14ac:dyDescent="0.25">
      <c r="A950" s="21"/>
      <c r="B950" s="64"/>
      <c r="C950" s="44"/>
      <c r="D950" s="44"/>
      <c r="E950" s="65"/>
      <c r="F950" s="65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</row>
    <row r="951" spans="1:25" ht="15.75" x14ac:dyDescent="0.25">
      <c r="A951" s="21"/>
      <c r="B951" s="64"/>
      <c r="C951" s="44"/>
      <c r="D951" s="44"/>
      <c r="E951" s="65"/>
      <c r="F951" s="65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</row>
    <row r="952" spans="1:25" ht="15.75" x14ac:dyDescent="0.25">
      <c r="A952" s="21"/>
      <c r="B952" s="64"/>
      <c r="C952" s="44"/>
      <c r="D952" s="44"/>
      <c r="E952" s="65"/>
      <c r="F952" s="65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</row>
    <row r="953" spans="1:25" ht="15.75" x14ac:dyDescent="0.25">
      <c r="A953" s="21"/>
      <c r="B953" s="64"/>
      <c r="C953" s="44"/>
      <c r="D953" s="44"/>
      <c r="E953" s="65"/>
      <c r="F953" s="65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</row>
    <row r="954" spans="1:25" ht="15.75" x14ac:dyDescent="0.25">
      <c r="A954" s="21"/>
      <c r="B954" s="64"/>
      <c r="C954" s="44"/>
      <c r="D954" s="44"/>
      <c r="E954" s="65"/>
      <c r="F954" s="65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</row>
    <row r="955" spans="1:25" ht="15.75" x14ac:dyDescent="0.25">
      <c r="A955" s="21"/>
      <c r="B955" s="64"/>
      <c r="C955" s="44"/>
      <c r="D955" s="44"/>
      <c r="E955" s="65"/>
      <c r="F955" s="65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</row>
    <row r="956" spans="1:25" ht="15.75" x14ac:dyDescent="0.25">
      <c r="A956" s="21"/>
      <c r="B956" s="64"/>
      <c r="C956" s="44"/>
      <c r="D956" s="44"/>
      <c r="E956" s="65"/>
      <c r="F956" s="65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</row>
    <row r="957" spans="1:25" ht="15.75" x14ac:dyDescent="0.25">
      <c r="A957" s="21"/>
      <c r="B957" s="64"/>
      <c r="C957" s="44"/>
      <c r="D957" s="44"/>
      <c r="E957" s="65"/>
      <c r="F957" s="65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</row>
    <row r="958" spans="1:25" ht="15.75" x14ac:dyDescent="0.25">
      <c r="A958" s="21"/>
      <c r="B958" s="64"/>
      <c r="C958" s="44"/>
      <c r="D958" s="44"/>
      <c r="E958" s="65"/>
      <c r="F958" s="65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</row>
    <row r="959" spans="1:25" ht="15.75" x14ac:dyDescent="0.25">
      <c r="A959" s="21"/>
      <c r="B959" s="64"/>
      <c r="C959" s="44"/>
      <c r="D959" s="44"/>
      <c r="E959" s="65"/>
      <c r="F959" s="65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</row>
    <row r="960" spans="1:25" ht="15.75" x14ac:dyDescent="0.25">
      <c r="A960" s="21"/>
      <c r="B960" s="64"/>
      <c r="C960" s="44"/>
      <c r="D960" s="44"/>
      <c r="E960" s="65"/>
      <c r="F960" s="65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</row>
    <row r="961" spans="1:25" ht="15.75" x14ac:dyDescent="0.25">
      <c r="A961" s="21"/>
      <c r="B961" s="64"/>
      <c r="C961" s="44"/>
      <c r="D961" s="44"/>
      <c r="E961" s="65"/>
      <c r="F961" s="65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</row>
    <row r="962" spans="1:25" ht="15.75" x14ac:dyDescent="0.25">
      <c r="A962" s="21"/>
      <c r="B962" s="64"/>
      <c r="C962" s="44"/>
      <c r="D962" s="44"/>
      <c r="E962" s="65"/>
      <c r="F962" s="65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</row>
    <row r="963" spans="1:25" ht="15.75" x14ac:dyDescent="0.25">
      <c r="A963" s="21"/>
      <c r="B963" s="64"/>
      <c r="C963" s="44"/>
      <c r="D963" s="44"/>
      <c r="E963" s="65"/>
      <c r="F963" s="65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</row>
    <row r="964" spans="1:25" ht="15.75" x14ac:dyDescent="0.25">
      <c r="A964" s="21"/>
      <c r="B964" s="64"/>
      <c r="C964" s="44"/>
      <c r="D964" s="44"/>
      <c r="E964" s="65"/>
      <c r="F964" s="65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</row>
    <row r="965" spans="1:25" ht="15.75" x14ac:dyDescent="0.25">
      <c r="A965" s="21"/>
      <c r="B965" s="64"/>
      <c r="C965" s="44"/>
      <c r="D965" s="44"/>
      <c r="E965" s="65"/>
      <c r="F965" s="65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</row>
    <row r="966" spans="1:25" ht="15.75" x14ac:dyDescent="0.25">
      <c r="A966" s="21"/>
      <c r="B966" s="64"/>
      <c r="C966" s="44"/>
      <c r="D966" s="44"/>
      <c r="E966" s="65"/>
      <c r="F966" s="65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</row>
    <row r="967" spans="1:25" ht="15.75" x14ac:dyDescent="0.25">
      <c r="A967" s="21"/>
      <c r="B967" s="64"/>
      <c r="C967" s="44"/>
      <c r="D967" s="44"/>
      <c r="E967" s="65"/>
      <c r="F967" s="65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</row>
    <row r="968" spans="1:25" ht="15.75" x14ac:dyDescent="0.25">
      <c r="A968" s="21"/>
      <c r="B968" s="64"/>
      <c r="C968" s="44"/>
      <c r="D968" s="44"/>
      <c r="E968" s="65"/>
      <c r="F968" s="65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</row>
    <row r="969" spans="1:25" ht="15.75" x14ac:dyDescent="0.25">
      <c r="A969" s="21"/>
      <c r="B969" s="64"/>
      <c r="C969" s="44"/>
      <c r="D969" s="44"/>
      <c r="E969" s="65"/>
      <c r="F969" s="65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</row>
    <row r="970" spans="1:25" ht="15.75" x14ac:dyDescent="0.25">
      <c r="A970" s="21"/>
      <c r="B970" s="64"/>
      <c r="C970" s="44"/>
      <c r="D970" s="44"/>
      <c r="E970" s="65"/>
      <c r="F970" s="65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</row>
    <row r="971" spans="1:25" ht="15.75" x14ac:dyDescent="0.25">
      <c r="A971" s="21"/>
      <c r="B971" s="64"/>
      <c r="C971" s="44"/>
      <c r="D971" s="44"/>
      <c r="E971" s="65"/>
      <c r="F971" s="65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</row>
    <row r="972" spans="1:25" ht="15.75" x14ac:dyDescent="0.25">
      <c r="A972" s="21"/>
      <c r="B972" s="64"/>
      <c r="C972" s="44"/>
      <c r="D972" s="44"/>
      <c r="E972" s="65"/>
      <c r="F972" s="65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</row>
    <row r="973" spans="1:25" ht="15.75" x14ac:dyDescent="0.25">
      <c r="A973" s="21"/>
      <c r="B973" s="64"/>
      <c r="C973" s="44"/>
      <c r="D973" s="44"/>
      <c r="E973" s="65"/>
      <c r="F973" s="65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</row>
    <row r="974" spans="1:25" ht="15.75" x14ac:dyDescent="0.25">
      <c r="A974" s="21"/>
      <c r="B974" s="64"/>
      <c r="C974" s="44"/>
      <c r="D974" s="44"/>
      <c r="E974" s="65"/>
      <c r="F974" s="65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</row>
    <row r="975" spans="1:25" ht="15.75" x14ac:dyDescent="0.25">
      <c r="A975" s="21"/>
      <c r="B975" s="64"/>
      <c r="C975" s="44"/>
      <c r="D975" s="44"/>
      <c r="E975" s="65"/>
      <c r="F975" s="65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</row>
    <row r="976" spans="1:25" ht="15.75" x14ac:dyDescent="0.25">
      <c r="A976" s="21"/>
      <c r="B976" s="64"/>
      <c r="C976" s="44"/>
      <c r="D976" s="44"/>
      <c r="E976" s="65"/>
      <c r="F976" s="65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</row>
    <row r="977" spans="1:25" ht="15.75" x14ac:dyDescent="0.25">
      <c r="A977" s="21"/>
      <c r="B977" s="64"/>
      <c r="C977" s="44"/>
      <c r="D977" s="44"/>
      <c r="E977" s="65"/>
      <c r="F977" s="65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</row>
    <row r="978" spans="1:25" ht="15.75" x14ac:dyDescent="0.25">
      <c r="A978" s="21"/>
      <c r="B978" s="64"/>
      <c r="C978" s="44"/>
      <c r="D978" s="44"/>
      <c r="E978" s="65"/>
      <c r="F978" s="65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</row>
    <row r="979" spans="1:25" ht="15.75" x14ac:dyDescent="0.25">
      <c r="A979" s="21"/>
      <c r="B979" s="64"/>
      <c r="C979" s="44"/>
      <c r="D979" s="44"/>
      <c r="E979" s="65"/>
      <c r="F979" s="65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</row>
    <row r="980" spans="1:25" ht="15.75" x14ac:dyDescent="0.25">
      <c r="A980" s="21"/>
      <c r="B980" s="64"/>
      <c r="C980" s="44"/>
      <c r="D980" s="44"/>
      <c r="E980" s="65"/>
      <c r="F980" s="65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</row>
    <row r="981" spans="1:25" ht="15.75" x14ac:dyDescent="0.25">
      <c r="A981" s="21"/>
      <c r="B981" s="64"/>
      <c r="C981" s="44"/>
      <c r="D981" s="44"/>
      <c r="E981" s="65"/>
      <c r="F981" s="65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</row>
    <row r="982" spans="1:25" ht="15.75" x14ac:dyDescent="0.25">
      <c r="A982" s="21"/>
      <c r="B982" s="64"/>
      <c r="C982" s="44"/>
      <c r="D982" s="44"/>
      <c r="E982" s="65"/>
      <c r="F982" s="65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</row>
    <row r="983" spans="1:25" ht="15.75" x14ac:dyDescent="0.25">
      <c r="A983" s="21"/>
      <c r="B983" s="64"/>
      <c r="C983" s="44"/>
      <c r="D983" s="44"/>
      <c r="E983" s="65"/>
      <c r="F983" s="65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</row>
    <row r="984" spans="1:25" ht="15.75" x14ac:dyDescent="0.25">
      <c r="A984" s="21"/>
      <c r="B984" s="64"/>
      <c r="C984" s="44"/>
      <c r="D984" s="44"/>
      <c r="E984" s="65"/>
      <c r="F984" s="65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</row>
    <row r="985" spans="1:25" ht="15.75" x14ac:dyDescent="0.25">
      <c r="A985" s="21"/>
      <c r="B985" s="64"/>
      <c r="C985" s="44"/>
      <c r="D985" s="44"/>
      <c r="E985" s="65"/>
      <c r="F985" s="65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</row>
    <row r="986" spans="1:25" ht="15.75" x14ac:dyDescent="0.25">
      <c r="A986" s="21"/>
      <c r="B986" s="64"/>
      <c r="C986" s="44"/>
      <c r="D986" s="44"/>
      <c r="E986" s="65"/>
      <c r="F986" s="65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</row>
    <row r="987" spans="1:25" ht="15.75" x14ac:dyDescent="0.25">
      <c r="A987" s="21"/>
      <c r="B987" s="64"/>
      <c r="C987" s="44"/>
      <c r="D987" s="44"/>
      <c r="E987" s="65"/>
      <c r="F987" s="65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</row>
    <row r="988" spans="1:25" ht="15.75" x14ac:dyDescent="0.25">
      <c r="A988" s="21"/>
      <c r="B988" s="64"/>
      <c r="C988" s="44"/>
      <c r="D988" s="44"/>
      <c r="E988" s="65"/>
      <c r="F988" s="65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</row>
    <row r="989" spans="1:25" ht="15.75" x14ac:dyDescent="0.25">
      <c r="A989" s="21"/>
      <c r="B989" s="64"/>
      <c r="C989" s="44"/>
      <c r="D989" s="44"/>
      <c r="E989" s="65"/>
      <c r="F989" s="65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</row>
  </sheetData>
  <mergeCells count="6">
    <mergeCell ref="B1:H1"/>
    <mergeCell ref="A2:A14"/>
    <mergeCell ref="B3:C3"/>
    <mergeCell ref="B4:C4"/>
    <mergeCell ref="B5:C5"/>
    <mergeCell ref="B14:C14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Header>&amp;L&amp;G&amp;C&amp;"-,Negrita"&amp;12
MODELO AVANCE FINANCIERO REAL&amp;R
&amp;"-,Negrita"Código: 
&amp;"-,Normal"FOR-RSG-GORSG-02C&amp;"-,Negrita"
Versión: &amp;"-,Normal"1.0</oddHeader>
    <oddFooter>&amp;L&amp;"-,Negrita"ELABORADOR: &amp;"-,Normal"RITA PÉREZ
&amp;"-,Negrita"REVISORES:&amp;"-,Normal" NOELIA MACIERA - ANDRÉ BENTANCOURT&amp;C&amp;"-,Negrita"APROBADORES: &amp;"-,Normal"FABIO FERNÁNDEZ - DANIEL RAIMONDO&amp;R&amp;"-,Negrita"FECHA DE
 APROBACIÓN: &amp;"-,Normal"16/08/2025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H5"/>
  <sheetViews>
    <sheetView showGridLines="0" tabSelected="1" view="pageLayout" zoomScaleNormal="100" workbookViewId="0">
      <selection activeCell="F5" sqref="F5"/>
    </sheetView>
  </sheetViews>
  <sheetFormatPr baseColWidth="10" defaultColWidth="14.42578125" defaultRowHeight="15" customHeight="1" x14ac:dyDescent="0.25"/>
  <cols>
    <col min="1" max="1" width="9.28515625" customWidth="1"/>
    <col min="2" max="2" width="19.85546875" style="170" customWidth="1"/>
    <col min="3" max="8" width="13.5703125" customWidth="1"/>
  </cols>
  <sheetData>
    <row r="2" spans="2:8" ht="44.25" customHeight="1" x14ac:dyDescent="0.25"/>
    <row r="3" spans="2:8" x14ac:dyDescent="0.25">
      <c r="B3" s="171"/>
      <c r="C3" s="173">
        <f>'MODELO_ AVAN Financiero Base'!H3</f>
        <v>44927</v>
      </c>
      <c r="D3" s="173">
        <f>'MODELO_ AVAN Financiero Base'!I3</f>
        <v>44958</v>
      </c>
      <c r="E3" s="173">
        <f>'MODELO_ AVAN Financiero Base'!J3</f>
        <v>44986</v>
      </c>
      <c r="F3" s="173">
        <f>'MODELO_ AVAN Financiero Base'!K3</f>
        <v>45017</v>
      </c>
      <c r="G3" s="173">
        <f>'MODELO_ AVAN Financiero Base'!L3</f>
        <v>45047</v>
      </c>
      <c r="H3" s="173">
        <f>'MODELO_ AVAN Financiero Base'!M3</f>
        <v>45078</v>
      </c>
    </row>
    <row r="4" spans="2:8" ht="38.25" customHeight="1" x14ac:dyDescent="0.25">
      <c r="B4" s="174" t="s">
        <v>35</v>
      </c>
      <c r="C4" s="172">
        <f>'MODELO_ AVAN Financiero Base'!H17</f>
        <v>0</v>
      </c>
      <c r="D4" s="172">
        <f>'MODELO_ AVAN Financiero Base'!I17</f>
        <v>0</v>
      </c>
      <c r="E4" s="172">
        <f>'MODELO_ AVAN Financiero Base'!J17</f>
        <v>0</v>
      </c>
      <c r="F4" s="172">
        <f>'MODELO_ AVAN Financiero Base'!K17</f>
        <v>0</v>
      </c>
      <c r="G4" s="172">
        <f>'MODELO_ AVAN Financiero Base'!L17</f>
        <v>0</v>
      </c>
      <c r="H4" s="172">
        <f>'MODELO_ AVAN Financiero Base'!M17</f>
        <v>0</v>
      </c>
    </row>
    <row r="5" spans="2:8" ht="38.25" customHeight="1" x14ac:dyDescent="0.25">
      <c r="B5" s="174" t="s">
        <v>36</v>
      </c>
      <c r="C5" s="172">
        <f>'MODELO_ AVAN Financiero REAL'!H16</f>
        <v>0</v>
      </c>
      <c r="D5" s="172">
        <f>'MODELO_ AVAN Financiero REAL'!I16</f>
        <v>0</v>
      </c>
      <c r="E5" s="172">
        <f>'MODELO_ AVAN Financiero REAL'!J16</f>
        <v>0</v>
      </c>
      <c r="F5" s="172">
        <f>'MODELO_ AVAN Financiero REAL'!K16</f>
        <v>0</v>
      </c>
      <c r="G5" s="172">
        <f>'MODELO_ AVAN Financiero REAL'!L16</f>
        <v>0</v>
      </c>
      <c r="H5" s="172">
        <f>'MODELO_ AVAN Financiero REAL'!M16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&amp;L&amp;G&amp;C&amp;"-,Negrita"&amp;12
CURVA FINANCIERA&amp;R
&amp;"-,Negrita"Código: 
&amp;"-,Normal"FOR-RSG-GORSG-02D&amp;"-,Negrita"
Versión: &amp;"-,Normal"1.0</oddHeader>
    <oddFooter>&amp;L&amp;"-,Negrita"ELABORADOR:&amp;"-,Normal" RITA PÉREZ
&amp;"-,Negrita"REVISORES: &amp;"-,Normal"NOELIA MACIERA - ANDRÉ BENTANCOURT&amp;C&amp;"-,Negrita"APROBADORES: &amp;"-,Normal"FABIO FERNÁNDEZ 
- DANIEL RAIMONDO&amp;R&amp;"-,Negrita"FECHA DE
 APROBACIÓN: &amp;"-,Normal"16/08/2025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4.42578125" defaultRowHeight="15" customHeight="1" x14ac:dyDescent="0.25"/>
  <cols>
    <col min="1" max="1" width="3.85546875" customWidth="1"/>
    <col min="2" max="2" width="9" customWidth="1"/>
    <col min="3" max="3" width="9.42578125" customWidth="1"/>
    <col min="4" max="4" width="11.42578125" customWidth="1"/>
    <col min="5" max="5" width="14.28515625" customWidth="1"/>
    <col min="6" max="6" width="10" customWidth="1"/>
    <col min="7" max="7" width="14.42578125" customWidth="1"/>
    <col min="8" max="8" width="9.42578125" customWidth="1"/>
    <col min="9" max="9" width="13" customWidth="1"/>
    <col min="10" max="10" width="10.85546875" customWidth="1"/>
    <col min="11" max="11" width="10.42578125" customWidth="1"/>
    <col min="12" max="12" width="11.42578125" customWidth="1"/>
    <col min="13" max="13" width="9.5703125" customWidth="1"/>
    <col min="14" max="14" width="11" customWidth="1"/>
    <col min="15" max="19" width="12.140625" customWidth="1"/>
    <col min="20" max="20" width="14.28515625" customWidth="1"/>
    <col min="21" max="21" width="12.28515625" customWidth="1"/>
    <col min="22" max="22" width="13.85546875" customWidth="1"/>
    <col min="23" max="23" width="12.85546875" customWidth="1"/>
    <col min="24" max="24" width="14.7109375" customWidth="1"/>
    <col min="25" max="26" width="11.42578125" customWidth="1"/>
  </cols>
  <sheetData>
    <row r="1" spans="1:26" ht="13.5" customHeight="1" x14ac:dyDescent="0.25">
      <c r="A1" s="213" t="s">
        <v>37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214"/>
      <c r="U1" s="67"/>
      <c r="V1" s="67"/>
      <c r="W1" s="67"/>
      <c r="X1" s="67"/>
      <c r="Y1" s="67"/>
      <c r="Z1" s="67"/>
    </row>
    <row r="2" spans="1:26" ht="13.5" customHeight="1" x14ac:dyDescent="0.25">
      <c r="A2" s="68"/>
      <c r="B2" s="206"/>
      <c r="C2" s="207"/>
      <c r="D2" s="207"/>
      <c r="E2" s="208"/>
      <c r="F2" s="206">
        <v>1</v>
      </c>
      <c r="G2" s="208"/>
      <c r="H2" s="206">
        <v>2</v>
      </c>
      <c r="I2" s="208"/>
      <c r="J2" s="206">
        <v>3</v>
      </c>
      <c r="K2" s="207"/>
      <c r="L2" s="208"/>
      <c r="M2" s="206">
        <v>4</v>
      </c>
      <c r="N2" s="208"/>
      <c r="O2" s="206">
        <v>5</v>
      </c>
      <c r="P2" s="208"/>
      <c r="Q2" s="206">
        <v>6</v>
      </c>
      <c r="R2" s="208"/>
      <c r="S2" s="206" t="s">
        <v>38</v>
      </c>
      <c r="T2" s="208"/>
      <c r="U2" s="215" t="s">
        <v>39</v>
      </c>
      <c r="V2" s="208"/>
      <c r="W2" s="216" t="s">
        <v>40</v>
      </c>
      <c r="X2" s="217"/>
      <c r="Y2" s="67"/>
      <c r="Z2" s="67"/>
    </row>
    <row r="3" spans="1:26" ht="15" customHeight="1" x14ac:dyDescent="0.25">
      <c r="A3" s="202" t="s">
        <v>41</v>
      </c>
      <c r="B3" s="209" t="s">
        <v>42</v>
      </c>
      <c r="C3" s="210"/>
      <c r="D3" s="210"/>
      <c r="E3" s="211"/>
      <c r="F3" s="218" t="s">
        <v>43</v>
      </c>
      <c r="G3" s="217"/>
      <c r="H3" s="219" t="s">
        <v>44</v>
      </c>
      <c r="I3" s="217"/>
      <c r="J3" s="220" t="s">
        <v>45</v>
      </c>
      <c r="K3" s="210"/>
      <c r="L3" s="217"/>
      <c r="M3" s="221" t="s">
        <v>46</v>
      </c>
      <c r="N3" s="217"/>
      <c r="O3" s="222" t="s">
        <v>47</v>
      </c>
      <c r="P3" s="217"/>
      <c r="Q3" s="223" t="s">
        <v>48</v>
      </c>
      <c r="R3" s="217"/>
      <c r="S3" s="224" t="s">
        <v>49</v>
      </c>
      <c r="T3" s="225" t="s">
        <v>50</v>
      </c>
      <c r="U3" s="69"/>
      <c r="V3" s="70"/>
      <c r="W3" s="227" t="s">
        <v>51</v>
      </c>
      <c r="X3" s="229" t="s">
        <v>52</v>
      </c>
      <c r="Y3" s="67"/>
      <c r="Z3" s="67"/>
    </row>
    <row r="4" spans="1:26" ht="55.5" customHeight="1" x14ac:dyDescent="0.25">
      <c r="A4" s="203"/>
      <c r="B4" s="71" t="s">
        <v>53</v>
      </c>
      <c r="C4" s="204" t="s">
        <v>54</v>
      </c>
      <c r="D4" s="205"/>
      <c r="E4" s="72" t="s">
        <v>55</v>
      </c>
      <c r="F4" s="73" t="s">
        <v>56</v>
      </c>
      <c r="G4" s="74" t="s">
        <v>57</v>
      </c>
      <c r="H4" s="75" t="s">
        <v>58</v>
      </c>
      <c r="I4" s="76" t="s">
        <v>57</v>
      </c>
      <c r="J4" s="77" t="s">
        <v>59</v>
      </c>
      <c r="K4" s="78" t="s">
        <v>60</v>
      </c>
      <c r="L4" s="79" t="s">
        <v>57</v>
      </c>
      <c r="M4" s="80" t="s">
        <v>61</v>
      </c>
      <c r="N4" s="81" t="s">
        <v>57</v>
      </c>
      <c r="O4" s="82" t="s">
        <v>62</v>
      </c>
      <c r="P4" s="83" t="s">
        <v>63</v>
      </c>
      <c r="Q4" s="84" t="s">
        <v>62</v>
      </c>
      <c r="R4" s="85" t="s">
        <v>63</v>
      </c>
      <c r="S4" s="203"/>
      <c r="T4" s="226"/>
      <c r="U4" s="86"/>
      <c r="V4" s="87"/>
      <c r="W4" s="228"/>
      <c r="X4" s="226"/>
      <c r="Y4" s="67"/>
      <c r="Z4" s="67"/>
    </row>
    <row r="5" spans="1:26" ht="15" customHeight="1" x14ac:dyDescent="0.25">
      <c r="A5" s="212">
        <v>6</v>
      </c>
      <c r="B5" s="88" t="s">
        <v>64</v>
      </c>
      <c r="C5" s="88" t="s">
        <v>65</v>
      </c>
      <c r="D5" s="89"/>
      <c r="E5" s="90"/>
      <c r="F5" s="91"/>
      <c r="G5" s="92"/>
      <c r="H5" s="93">
        <f t="shared" ref="H5:H74" si="0">1/70</f>
        <v>1.4285714285714285E-2</v>
      </c>
      <c r="I5" s="94">
        <f t="shared" ref="I5:I74" si="1">+$G$80*H5</f>
        <v>2797.1142857142854</v>
      </c>
      <c r="J5" s="95"/>
      <c r="K5" s="96"/>
      <c r="L5" s="97"/>
      <c r="M5" s="98">
        <f t="shared" ref="M5:M74" si="2">+$M$82</f>
        <v>1.4285714285714287E-2</v>
      </c>
      <c r="N5" s="99">
        <f t="shared" ref="N5:N74" si="3">+$G$82*M5</f>
        <v>723.11428571428576</v>
      </c>
      <c r="O5" s="93">
        <f t="shared" ref="O5:O74" si="4">+$M$90</f>
        <v>1.4285714285714285E-2</v>
      </c>
      <c r="P5" s="99">
        <f t="shared" ref="P5:P74" si="5">+$G$85*O5</f>
        <v>1542.4714285714285</v>
      </c>
      <c r="Q5" s="93">
        <f t="shared" ref="Q5:Q74" si="6">+$M$97</f>
        <v>1.4285714285714285E-2</v>
      </c>
      <c r="R5" s="99">
        <f t="shared" ref="R5:R74" si="7">+($G$86+$G$87)*Q5</f>
        <v>1017.5</v>
      </c>
      <c r="S5" s="100">
        <f t="shared" ref="S5:S74" si="8">+T5/$T$75</f>
        <v>2.5070219043833507E-3</v>
      </c>
      <c r="T5" s="101">
        <f t="shared" ref="T5:T75" si="9">+G5+I5+L5+N5+P5+R5</f>
        <v>6080.2</v>
      </c>
      <c r="U5" s="93">
        <f t="shared" ref="U5:U74" si="10">+$M$97</f>
        <v>1.4285714285714285E-2</v>
      </c>
      <c r="V5" s="102" t="e">
        <f t="shared" ref="V5:V74" si="11">+$V$75*U5</f>
        <v>#REF!</v>
      </c>
      <c r="W5" s="103" t="e">
        <f t="shared" ref="W5:W74" si="12">+X5/$X$75</f>
        <v>#REF!</v>
      </c>
      <c r="X5" s="104" t="e">
        <f t="shared" ref="X5:X74" si="13">+V5+T5</f>
        <v>#REF!</v>
      </c>
      <c r="Y5" s="67"/>
      <c r="Z5" s="67"/>
    </row>
    <row r="6" spans="1:26" ht="15" customHeight="1" x14ac:dyDescent="0.25">
      <c r="A6" s="197"/>
      <c r="B6" s="105">
        <v>1</v>
      </c>
      <c r="C6" s="106" t="s">
        <v>66</v>
      </c>
      <c r="D6" s="107" t="s">
        <v>67</v>
      </c>
      <c r="E6" s="108">
        <v>2675</v>
      </c>
      <c r="F6" s="109">
        <f t="shared" ref="F6:F73" si="14">+E6/$E$75</f>
        <v>1.3682934439562351E-2</v>
      </c>
      <c r="G6" s="110">
        <f t="shared" ref="G6:G73" si="15">+$G$79*F6</f>
        <v>25988.695210717189</v>
      </c>
      <c r="H6" s="109">
        <f t="shared" si="0"/>
        <v>1.4285714285714285E-2</v>
      </c>
      <c r="I6" s="111">
        <f t="shared" si="1"/>
        <v>2797.1142857142854</v>
      </c>
      <c r="J6" s="112">
        <v>26</v>
      </c>
      <c r="K6" s="113">
        <f t="shared" ref="K6:K73" si="16">+J6/$J$75</f>
        <v>1.3499480789200415E-2</v>
      </c>
      <c r="L6" s="110">
        <f t="shared" ref="L6:L73" si="17">+$G$81*K6</f>
        <v>1354.0384215991692</v>
      </c>
      <c r="M6" s="114">
        <f t="shared" si="2"/>
        <v>1.4285714285714287E-2</v>
      </c>
      <c r="N6" s="110">
        <f t="shared" si="3"/>
        <v>723.11428571428576</v>
      </c>
      <c r="O6" s="109">
        <f t="shared" si="4"/>
        <v>1.4285714285714285E-2</v>
      </c>
      <c r="P6" s="110">
        <f t="shared" si="5"/>
        <v>1542.4714285714285</v>
      </c>
      <c r="Q6" s="109">
        <f t="shared" si="6"/>
        <v>1.4285714285714285E-2</v>
      </c>
      <c r="R6" s="99">
        <f t="shared" si="7"/>
        <v>1017.5</v>
      </c>
      <c r="S6" s="100">
        <f t="shared" si="8"/>
        <v>1.3781130016277112E-2</v>
      </c>
      <c r="T6" s="101">
        <f t="shared" si="9"/>
        <v>33422.933632316359</v>
      </c>
      <c r="U6" s="109">
        <f t="shared" si="10"/>
        <v>1.4285714285714285E-2</v>
      </c>
      <c r="V6" s="115" t="e">
        <f t="shared" si="11"/>
        <v>#REF!</v>
      </c>
      <c r="W6" s="116" t="e">
        <f t="shared" si="12"/>
        <v>#REF!</v>
      </c>
      <c r="X6" s="117" t="e">
        <f t="shared" si="13"/>
        <v>#REF!</v>
      </c>
      <c r="Y6" s="67"/>
      <c r="Z6" s="67"/>
    </row>
    <row r="7" spans="1:26" ht="15" customHeight="1" x14ac:dyDescent="0.25">
      <c r="A7" s="197"/>
      <c r="B7" s="105">
        <v>2</v>
      </c>
      <c r="C7" s="106" t="s">
        <v>66</v>
      </c>
      <c r="D7" s="107" t="s">
        <v>68</v>
      </c>
      <c r="E7" s="108">
        <v>2371</v>
      </c>
      <c r="F7" s="109">
        <f t="shared" si="14"/>
        <v>1.2127939273346667E-2</v>
      </c>
      <c r="G7" s="110">
        <f t="shared" si="15"/>
        <v>23035.213586770267</v>
      </c>
      <c r="H7" s="109">
        <f t="shared" si="0"/>
        <v>1.4285714285714285E-2</v>
      </c>
      <c r="I7" s="111">
        <f t="shared" si="1"/>
        <v>2797.1142857142854</v>
      </c>
      <c r="J7" s="112">
        <v>24</v>
      </c>
      <c r="K7" s="113">
        <f t="shared" si="16"/>
        <v>1.2461059190031152E-2</v>
      </c>
      <c r="L7" s="110">
        <f t="shared" si="17"/>
        <v>1249.8816199376947</v>
      </c>
      <c r="M7" s="114">
        <f t="shared" si="2"/>
        <v>1.4285714285714287E-2</v>
      </c>
      <c r="N7" s="110">
        <f t="shared" si="3"/>
        <v>723.11428571428576</v>
      </c>
      <c r="O7" s="109">
        <f t="shared" si="4"/>
        <v>1.4285714285714285E-2</v>
      </c>
      <c r="P7" s="110">
        <f t="shared" si="5"/>
        <v>1542.4714285714285</v>
      </c>
      <c r="Q7" s="109">
        <f t="shared" si="6"/>
        <v>1.4285714285714285E-2</v>
      </c>
      <c r="R7" s="99">
        <f t="shared" si="7"/>
        <v>1017.5</v>
      </c>
      <c r="S7" s="100">
        <f t="shared" si="8"/>
        <v>1.2520387522825503E-2</v>
      </c>
      <c r="T7" s="101">
        <f t="shared" si="9"/>
        <v>30365.29520670796</v>
      </c>
      <c r="U7" s="109">
        <f t="shared" si="10"/>
        <v>1.4285714285714285E-2</v>
      </c>
      <c r="V7" s="115" t="e">
        <f t="shared" si="11"/>
        <v>#REF!</v>
      </c>
      <c r="W7" s="116" t="e">
        <f t="shared" si="12"/>
        <v>#REF!</v>
      </c>
      <c r="X7" s="117" t="e">
        <f t="shared" si="13"/>
        <v>#REF!</v>
      </c>
      <c r="Y7" s="67"/>
      <c r="Z7" s="67"/>
    </row>
    <row r="8" spans="1:26" ht="15" customHeight="1" x14ac:dyDescent="0.25">
      <c r="A8" s="197"/>
      <c r="B8" s="105">
        <v>3</v>
      </c>
      <c r="C8" s="106" t="s">
        <v>66</v>
      </c>
      <c r="D8" s="107" t="s">
        <v>69</v>
      </c>
      <c r="E8" s="108">
        <v>2696</v>
      </c>
      <c r="F8" s="109">
        <f t="shared" si="14"/>
        <v>1.3790351868807513E-2</v>
      </c>
      <c r="G8" s="110">
        <f t="shared" si="15"/>
        <v>26192.71861237142</v>
      </c>
      <c r="H8" s="109">
        <f t="shared" si="0"/>
        <v>1.4285714285714285E-2</v>
      </c>
      <c r="I8" s="111">
        <f t="shared" si="1"/>
        <v>2797.1142857142854</v>
      </c>
      <c r="J8" s="112">
        <v>28</v>
      </c>
      <c r="K8" s="113">
        <f t="shared" si="16"/>
        <v>1.4537902388369679E-2</v>
      </c>
      <c r="L8" s="110">
        <f t="shared" si="17"/>
        <v>1458.1952232606438</v>
      </c>
      <c r="M8" s="114">
        <f t="shared" si="2"/>
        <v>1.4285714285714287E-2</v>
      </c>
      <c r="N8" s="110">
        <f t="shared" si="3"/>
        <v>723.11428571428576</v>
      </c>
      <c r="O8" s="109">
        <f t="shared" si="4"/>
        <v>1.4285714285714285E-2</v>
      </c>
      <c r="P8" s="110">
        <f t="shared" si="5"/>
        <v>1542.4714285714285</v>
      </c>
      <c r="Q8" s="109">
        <f t="shared" si="6"/>
        <v>1.4285714285714285E-2</v>
      </c>
      <c r="R8" s="99">
        <f t="shared" si="7"/>
        <v>1017.5</v>
      </c>
      <c r="S8" s="100">
        <f t="shared" si="8"/>
        <v>1.3908200592937382E-2</v>
      </c>
      <c r="T8" s="101">
        <f t="shared" si="9"/>
        <v>33731.113835632059</v>
      </c>
      <c r="U8" s="109">
        <f t="shared" si="10"/>
        <v>1.4285714285714285E-2</v>
      </c>
      <c r="V8" s="115" t="e">
        <f t="shared" si="11"/>
        <v>#REF!</v>
      </c>
      <c r="W8" s="116" t="e">
        <f t="shared" si="12"/>
        <v>#REF!</v>
      </c>
      <c r="X8" s="117" t="e">
        <f t="shared" si="13"/>
        <v>#REF!</v>
      </c>
      <c r="Y8" s="67"/>
      <c r="Z8" s="67"/>
    </row>
    <row r="9" spans="1:26" ht="15" customHeight="1" x14ac:dyDescent="0.25">
      <c r="A9" s="197"/>
      <c r="B9" s="105">
        <v>4</v>
      </c>
      <c r="C9" s="106" t="s">
        <v>66</v>
      </c>
      <c r="D9" s="107" t="s">
        <v>70</v>
      </c>
      <c r="E9" s="108">
        <v>3377</v>
      </c>
      <c r="F9" s="109">
        <f t="shared" si="14"/>
        <v>1.7273745645757777E-2</v>
      </c>
      <c r="G9" s="110">
        <f t="shared" si="15"/>
        <v>32808.906066015683</v>
      </c>
      <c r="H9" s="109">
        <f t="shared" si="0"/>
        <v>1.4285714285714285E-2</v>
      </c>
      <c r="I9" s="111">
        <f t="shared" si="1"/>
        <v>2797.1142857142854</v>
      </c>
      <c r="J9" s="112">
        <v>32</v>
      </c>
      <c r="K9" s="113">
        <f t="shared" si="16"/>
        <v>1.6614745586708203E-2</v>
      </c>
      <c r="L9" s="110">
        <f t="shared" si="17"/>
        <v>1666.508826583593</v>
      </c>
      <c r="M9" s="114">
        <f t="shared" si="2"/>
        <v>1.4285714285714287E-2</v>
      </c>
      <c r="N9" s="110">
        <f t="shared" si="3"/>
        <v>723.11428571428576</v>
      </c>
      <c r="O9" s="109">
        <f t="shared" si="4"/>
        <v>1.4285714285714285E-2</v>
      </c>
      <c r="P9" s="110">
        <f t="shared" si="5"/>
        <v>1542.4714285714285</v>
      </c>
      <c r="Q9" s="109">
        <f t="shared" si="6"/>
        <v>1.4285714285714285E-2</v>
      </c>
      <c r="R9" s="99">
        <f t="shared" si="7"/>
        <v>1017.5</v>
      </c>
      <c r="S9" s="100">
        <f t="shared" si="8"/>
        <v>1.6722116851663103E-2</v>
      </c>
      <c r="T9" s="101">
        <f t="shared" si="9"/>
        <v>40555.614892599275</v>
      </c>
      <c r="U9" s="109">
        <f t="shared" si="10"/>
        <v>1.4285714285714285E-2</v>
      </c>
      <c r="V9" s="115" t="e">
        <f t="shared" si="11"/>
        <v>#REF!</v>
      </c>
      <c r="W9" s="116" t="e">
        <f t="shared" si="12"/>
        <v>#REF!</v>
      </c>
      <c r="X9" s="117" t="e">
        <f t="shared" si="13"/>
        <v>#REF!</v>
      </c>
      <c r="Y9" s="67"/>
      <c r="Z9" s="67"/>
    </row>
    <row r="10" spans="1:26" ht="15" customHeight="1" x14ac:dyDescent="0.25">
      <c r="A10" s="197"/>
      <c r="B10" s="105">
        <v>5</v>
      </c>
      <c r="C10" s="106" t="s">
        <v>66</v>
      </c>
      <c r="D10" s="107" t="s">
        <v>71</v>
      </c>
      <c r="E10" s="108">
        <v>3440</v>
      </c>
      <c r="F10" s="109">
        <f t="shared" si="14"/>
        <v>1.7595997933493267E-2</v>
      </c>
      <c r="G10" s="110">
        <f t="shared" si="15"/>
        <v>33420.976270978368</v>
      </c>
      <c r="H10" s="109">
        <f t="shared" si="0"/>
        <v>1.4285714285714285E-2</v>
      </c>
      <c r="I10" s="111">
        <f t="shared" si="1"/>
        <v>2797.1142857142854</v>
      </c>
      <c r="J10" s="112">
        <v>36</v>
      </c>
      <c r="K10" s="113">
        <f t="shared" si="16"/>
        <v>1.8691588785046728E-2</v>
      </c>
      <c r="L10" s="110">
        <f t="shared" si="17"/>
        <v>1874.8224299065419</v>
      </c>
      <c r="M10" s="114">
        <f t="shared" si="2"/>
        <v>1.4285714285714287E-2</v>
      </c>
      <c r="N10" s="110">
        <f t="shared" si="3"/>
        <v>723.11428571428576</v>
      </c>
      <c r="O10" s="109">
        <f t="shared" si="4"/>
        <v>1.4285714285714285E-2</v>
      </c>
      <c r="P10" s="110">
        <f t="shared" si="5"/>
        <v>1542.4714285714285</v>
      </c>
      <c r="Q10" s="109">
        <f t="shared" si="6"/>
        <v>1.4285714285714285E-2</v>
      </c>
      <c r="R10" s="99">
        <f t="shared" si="7"/>
        <v>1017.5</v>
      </c>
      <c r="S10" s="100">
        <f t="shared" si="8"/>
        <v>1.7060382069480531E-2</v>
      </c>
      <c r="T10" s="101">
        <f t="shared" si="9"/>
        <v>41375.998700884906</v>
      </c>
      <c r="U10" s="109">
        <f t="shared" si="10"/>
        <v>1.4285714285714285E-2</v>
      </c>
      <c r="V10" s="115" t="e">
        <f t="shared" si="11"/>
        <v>#REF!</v>
      </c>
      <c r="W10" s="116" t="e">
        <f t="shared" si="12"/>
        <v>#REF!</v>
      </c>
      <c r="X10" s="117" t="e">
        <f t="shared" si="13"/>
        <v>#REF!</v>
      </c>
      <c r="Y10" s="67"/>
      <c r="Z10" s="67"/>
    </row>
    <row r="11" spans="1:26" ht="15" customHeight="1" x14ac:dyDescent="0.25">
      <c r="A11" s="197"/>
      <c r="B11" s="105">
        <v>6</v>
      </c>
      <c r="C11" s="106" t="s">
        <v>66</v>
      </c>
      <c r="D11" s="107" t="s">
        <v>72</v>
      </c>
      <c r="E11" s="108">
        <v>3107</v>
      </c>
      <c r="F11" s="109">
        <f t="shared" si="14"/>
        <v>1.589266441260569E-2</v>
      </c>
      <c r="G11" s="110">
        <f t="shared" si="15"/>
        <v>30185.74804474703</v>
      </c>
      <c r="H11" s="109">
        <f t="shared" si="0"/>
        <v>1.4285714285714285E-2</v>
      </c>
      <c r="I11" s="111">
        <f t="shared" si="1"/>
        <v>2797.1142857142854</v>
      </c>
      <c r="J11" s="112">
        <v>28</v>
      </c>
      <c r="K11" s="113">
        <f t="shared" si="16"/>
        <v>1.4537902388369679E-2</v>
      </c>
      <c r="L11" s="110">
        <f t="shared" si="17"/>
        <v>1458.1952232606438</v>
      </c>
      <c r="M11" s="114">
        <f t="shared" si="2"/>
        <v>1.4285714285714287E-2</v>
      </c>
      <c r="N11" s="110">
        <f t="shared" si="3"/>
        <v>723.11428571428576</v>
      </c>
      <c r="O11" s="109">
        <f t="shared" si="4"/>
        <v>1.4285714285714285E-2</v>
      </c>
      <c r="P11" s="110">
        <f t="shared" si="5"/>
        <v>1542.4714285714285</v>
      </c>
      <c r="Q11" s="109">
        <f t="shared" si="6"/>
        <v>1.4285714285714285E-2</v>
      </c>
      <c r="R11" s="99">
        <f t="shared" si="7"/>
        <v>1017.5</v>
      </c>
      <c r="S11" s="100">
        <f t="shared" si="8"/>
        <v>1.5554628712376393E-2</v>
      </c>
      <c r="T11" s="101">
        <f t="shared" si="9"/>
        <v>37724.143268007669</v>
      </c>
      <c r="U11" s="109">
        <f t="shared" si="10"/>
        <v>1.4285714285714285E-2</v>
      </c>
      <c r="V11" s="115" t="e">
        <f t="shared" si="11"/>
        <v>#REF!</v>
      </c>
      <c r="W11" s="116" t="e">
        <f t="shared" si="12"/>
        <v>#REF!</v>
      </c>
      <c r="X11" s="117" t="e">
        <f t="shared" si="13"/>
        <v>#REF!</v>
      </c>
      <c r="Y11" s="67"/>
      <c r="Z11" s="67"/>
    </row>
    <row r="12" spans="1:26" ht="15" customHeight="1" x14ac:dyDescent="0.25">
      <c r="A12" s="197"/>
      <c r="B12" s="105">
        <v>7</v>
      </c>
      <c r="C12" s="106" t="s">
        <v>66</v>
      </c>
      <c r="D12" s="107" t="s">
        <v>73</v>
      </c>
      <c r="E12" s="108">
        <v>3306</v>
      </c>
      <c r="F12" s="109">
        <f t="shared" si="14"/>
        <v>1.6910572432595562E-2</v>
      </c>
      <c r="G12" s="110">
        <f t="shared" si="15"/>
        <v>32119.112660422812</v>
      </c>
      <c r="H12" s="109">
        <f t="shared" si="0"/>
        <v>1.4285714285714285E-2</v>
      </c>
      <c r="I12" s="111">
        <f t="shared" si="1"/>
        <v>2797.1142857142854</v>
      </c>
      <c r="J12" s="112">
        <v>32</v>
      </c>
      <c r="K12" s="113">
        <f t="shared" si="16"/>
        <v>1.6614745586708203E-2</v>
      </c>
      <c r="L12" s="110">
        <f t="shared" si="17"/>
        <v>1666.508826583593</v>
      </c>
      <c r="M12" s="114">
        <f t="shared" si="2"/>
        <v>1.4285714285714287E-2</v>
      </c>
      <c r="N12" s="110">
        <f t="shared" si="3"/>
        <v>723.11428571428576</v>
      </c>
      <c r="O12" s="109">
        <f t="shared" si="4"/>
        <v>1.4285714285714285E-2</v>
      </c>
      <c r="P12" s="110">
        <f t="shared" si="5"/>
        <v>1542.4714285714285</v>
      </c>
      <c r="Q12" s="109">
        <f t="shared" si="6"/>
        <v>1.4285714285714285E-2</v>
      </c>
      <c r="R12" s="99">
        <f t="shared" si="7"/>
        <v>1017.5</v>
      </c>
      <c r="S12" s="100">
        <f t="shared" si="8"/>
        <v>1.6437697395506972E-2</v>
      </c>
      <c r="T12" s="101">
        <f t="shared" si="9"/>
        <v>39865.821487006404</v>
      </c>
      <c r="U12" s="109">
        <f t="shared" si="10"/>
        <v>1.4285714285714285E-2</v>
      </c>
      <c r="V12" s="115" t="e">
        <f t="shared" si="11"/>
        <v>#REF!</v>
      </c>
      <c r="W12" s="116" t="e">
        <f t="shared" si="12"/>
        <v>#REF!</v>
      </c>
      <c r="X12" s="117" t="e">
        <f t="shared" si="13"/>
        <v>#REF!</v>
      </c>
      <c r="Y12" s="67"/>
      <c r="Z12" s="67"/>
    </row>
    <row r="13" spans="1:26" ht="15" customHeight="1" x14ac:dyDescent="0.25">
      <c r="A13" s="198"/>
      <c r="B13" s="105">
        <v>8</v>
      </c>
      <c r="C13" s="106" t="s">
        <v>66</v>
      </c>
      <c r="D13" s="107" t="s">
        <v>74</v>
      </c>
      <c r="E13" s="108">
        <v>2349</v>
      </c>
      <c r="F13" s="109">
        <f t="shared" si="14"/>
        <v>1.2015406728423163E-2</v>
      </c>
      <c r="G13" s="110">
        <f t="shared" si="15"/>
        <v>22821.474785037262</v>
      </c>
      <c r="H13" s="109">
        <f t="shared" si="0"/>
        <v>1.4285714285714285E-2</v>
      </c>
      <c r="I13" s="111">
        <f t="shared" si="1"/>
        <v>2797.1142857142854</v>
      </c>
      <c r="J13" s="112">
        <v>24</v>
      </c>
      <c r="K13" s="113">
        <f t="shared" si="16"/>
        <v>1.2461059190031152E-2</v>
      </c>
      <c r="L13" s="110">
        <f t="shared" si="17"/>
        <v>1249.8816199376947</v>
      </c>
      <c r="M13" s="114">
        <f t="shared" si="2"/>
        <v>1.4285714285714287E-2</v>
      </c>
      <c r="N13" s="110">
        <f t="shared" si="3"/>
        <v>723.11428571428576</v>
      </c>
      <c r="O13" s="109">
        <f t="shared" si="4"/>
        <v>1.4285714285714285E-2</v>
      </c>
      <c r="P13" s="110">
        <f t="shared" si="5"/>
        <v>1542.4714285714285</v>
      </c>
      <c r="Q13" s="109">
        <f t="shared" si="6"/>
        <v>1.4285714285714285E-2</v>
      </c>
      <c r="R13" s="99">
        <f t="shared" si="7"/>
        <v>1017.5</v>
      </c>
      <c r="S13" s="100">
        <f t="shared" si="8"/>
        <v>1.2432257550495433E-2</v>
      </c>
      <c r="T13" s="101">
        <f t="shared" si="9"/>
        <v>30151.556404974956</v>
      </c>
      <c r="U13" s="109">
        <f t="shared" si="10"/>
        <v>1.4285714285714285E-2</v>
      </c>
      <c r="V13" s="115" t="e">
        <f t="shared" si="11"/>
        <v>#REF!</v>
      </c>
      <c r="W13" s="116" t="e">
        <f t="shared" si="12"/>
        <v>#REF!</v>
      </c>
      <c r="X13" s="117" t="e">
        <f t="shared" si="13"/>
        <v>#REF!</v>
      </c>
      <c r="Y13" s="67"/>
      <c r="Z13" s="67"/>
    </row>
    <row r="14" spans="1:26" ht="15" customHeight="1" x14ac:dyDescent="0.25">
      <c r="A14" s="118">
        <v>3</v>
      </c>
      <c r="B14" s="105">
        <v>9</v>
      </c>
      <c r="C14" s="106" t="s">
        <v>66</v>
      </c>
      <c r="D14" s="107" t="s">
        <v>75</v>
      </c>
      <c r="E14" s="108">
        <v>2475</v>
      </c>
      <c r="F14" s="109">
        <f t="shared" si="14"/>
        <v>1.2659911303894138E-2</v>
      </c>
      <c r="G14" s="110">
        <f t="shared" si="15"/>
        <v>24045.615194962636</v>
      </c>
      <c r="H14" s="109">
        <f t="shared" si="0"/>
        <v>1.4285714285714285E-2</v>
      </c>
      <c r="I14" s="111">
        <f t="shared" si="1"/>
        <v>2797.1142857142854</v>
      </c>
      <c r="J14" s="112">
        <v>24</v>
      </c>
      <c r="K14" s="113">
        <f t="shared" si="16"/>
        <v>1.2461059190031152E-2</v>
      </c>
      <c r="L14" s="110">
        <f t="shared" si="17"/>
        <v>1249.8816199376947</v>
      </c>
      <c r="M14" s="114">
        <f t="shared" si="2"/>
        <v>1.4285714285714287E-2</v>
      </c>
      <c r="N14" s="110">
        <f t="shared" si="3"/>
        <v>723.11428571428576</v>
      </c>
      <c r="O14" s="109">
        <f t="shared" si="4"/>
        <v>1.4285714285714285E-2</v>
      </c>
      <c r="P14" s="110">
        <f t="shared" si="5"/>
        <v>1542.4714285714285</v>
      </c>
      <c r="Q14" s="109">
        <f t="shared" si="6"/>
        <v>1.4285714285714285E-2</v>
      </c>
      <c r="R14" s="99">
        <f t="shared" si="7"/>
        <v>1017.5</v>
      </c>
      <c r="S14" s="100">
        <f t="shared" si="8"/>
        <v>1.2937001937476737E-2</v>
      </c>
      <c r="T14" s="101">
        <f t="shared" si="9"/>
        <v>31375.69681490033</v>
      </c>
      <c r="U14" s="109">
        <f t="shared" si="10"/>
        <v>1.4285714285714285E-2</v>
      </c>
      <c r="V14" s="115" t="e">
        <f t="shared" si="11"/>
        <v>#REF!</v>
      </c>
      <c r="W14" s="116" t="e">
        <f t="shared" si="12"/>
        <v>#REF!</v>
      </c>
      <c r="X14" s="117" t="e">
        <f t="shared" si="13"/>
        <v>#REF!</v>
      </c>
      <c r="Y14" s="67"/>
      <c r="Z14" s="67"/>
    </row>
    <row r="15" spans="1:26" ht="15" customHeight="1" x14ac:dyDescent="0.25">
      <c r="A15" s="118"/>
      <c r="B15" s="105">
        <v>10</v>
      </c>
      <c r="C15" s="106" t="s">
        <v>66</v>
      </c>
      <c r="D15" s="107" t="s">
        <v>76</v>
      </c>
      <c r="E15" s="108">
        <v>2768</v>
      </c>
      <c r="F15" s="109">
        <f t="shared" si="14"/>
        <v>1.415864019764807E-2</v>
      </c>
      <c r="G15" s="110">
        <f t="shared" si="15"/>
        <v>26892.227418043058</v>
      </c>
      <c r="H15" s="109">
        <f t="shared" si="0"/>
        <v>1.4285714285714285E-2</v>
      </c>
      <c r="I15" s="111">
        <f t="shared" si="1"/>
        <v>2797.1142857142854</v>
      </c>
      <c r="J15" s="112">
        <v>28</v>
      </c>
      <c r="K15" s="113">
        <f t="shared" si="16"/>
        <v>1.4537902388369679E-2</v>
      </c>
      <c r="L15" s="110">
        <f t="shared" si="17"/>
        <v>1458.1952232606438</v>
      </c>
      <c r="M15" s="114">
        <f t="shared" si="2"/>
        <v>1.4285714285714287E-2</v>
      </c>
      <c r="N15" s="110">
        <f t="shared" si="3"/>
        <v>723.11428571428576</v>
      </c>
      <c r="O15" s="109">
        <f t="shared" si="4"/>
        <v>1.4285714285714285E-2</v>
      </c>
      <c r="P15" s="110">
        <f t="shared" si="5"/>
        <v>1542.4714285714285</v>
      </c>
      <c r="Q15" s="109">
        <f t="shared" si="6"/>
        <v>1.4285714285714285E-2</v>
      </c>
      <c r="R15" s="99">
        <f t="shared" si="7"/>
        <v>1017.5</v>
      </c>
      <c r="S15" s="100">
        <f t="shared" si="8"/>
        <v>1.4196625956926699E-2</v>
      </c>
      <c r="T15" s="101">
        <f t="shared" si="9"/>
        <v>34430.6226413037</v>
      </c>
      <c r="U15" s="109">
        <f t="shared" si="10"/>
        <v>1.4285714285714285E-2</v>
      </c>
      <c r="V15" s="115" t="e">
        <f t="shared" si="11"/>
        <v>#REF!</v>
      </c>
      <c r="W15" s="116" t="e">
        <f t="shared" si="12"/>
        <v>#REF!</v>
      </c>
      <c r="X15" s="117" t="e">
        <f t="shared" si="13"/>
        <v>#REF!</v>
      </c>
      <c r="Y15" s="67"/>
      <c r="Z15" s="67"/>
    </row>
    <row r="16" spans="1:26" ht="15" customHeight="1" x14ac:dyDescent="0.25">
      <c r="A16" s="118"/>
      <c r="B16" s="105">
        <v>11</v>
      </c>
      <c r="C16" s="106" t="s">
        <v>66</v>
      </c>
      <c r="D16" s="107" t="s">
        <v>77</v>
      </c>
      <c r="E16" s="108">
        <v>2537</v>
      </c>
      <c r="F16" s="109">
        <f t="shared" si="14"/>
        <v>1.2977048475951283E-2</v>
      </c>
      <c r="G16" s="110">
        <f t="shared" si="15"/>
        <v>24647.969999846548</v>
      </c>
      <c r="H16" s="109">
        <f t="shared" si="0"/>
        <v>1.4285714285714285E-2</v>
      </c>
      <c r="I16" s="111">
        <f t="shared" si="1"/>
        <v>2797.1142857142854</v>
      </c>
      <c r="J16" s="112">
        <v>24</v>
      </c>
      <c r="K16" s="113">
        <f t="shared" si="16"/>
        <v>1.2461059190031152E-2</v>
      </c>
      <c r="L16" s="110">
        <f t="shared" si="17"/>
        <v>1249.8816199376947</v>
      </c>
      <c r="M16" s="114">
        <f t="shared" si="2"/>
        <v>1.4285714285714287E-2</v>
      </c>
      <c r="N16" s="110">
        <f t="shared" si="3"/>
        <v>723.11428571428576</v>
      </c>
      <c r="O16" s="109">
        <f t="shared" si="4"/>
        <v>1.4285714285714285E-2</v>
      </c>
      <c r="P16" s="110">
        <f t="shared" si="5"/>
        <v>1542.4714285714285</v>
      </c>
      <c r="Q16" s="109">
        <f t="shared" si="6"/>
        <v>1.4285714285714285E-2</v>
      </c>
      <c r="R16" s="99">
        <f t="shared" si="7"/>
        <v>1017.5</v>
      </c>
      <c r="S16" s="100">
        <f t="shared" si="8"/>
        <v>1.3185368223134203E-2</v>
      </c>
      <c r="T16" s="101">
        <f t="shared" si="9"/>
        <v>31978.051619784241</v>
      </c>
      <c r="U16" s="109">
        <f t="shared" si="10"/>
        <v>1.4285714285714285E-2</v>
      </c>
      <c r="V16" s="115" t="e">
        <f t="shared" si="11"/>
        <v>#REF!</v>
      </c>
      <c r="W16" s="116" t="e">
        <f t="shared" si="12"/>
        <v>#REF!</v>
      </c>
      <c r="X16" s="117" t="e">
        <f t="shared" si="13"/>
        <v>#REF!</v>
      </c>
      <c r="Y16" s="67"/>
      <c r="Z16" s="67"/>
    </row>
    <row r="17" spans="1:26" ht="15" customHeight="1" x14ac:dyDescent="0.25">
      <c r="A17" s="196">
        <v>3</v>
      </c>
      <c r="B17" s="105">
        <v>12</v>
      </c>
      <c r="C17" s="106" t="s">
        <v>66</v>
      </c>
      <c r="D17" s="107" t="s">
        <v>78</v>
      </c>
      <c r="E17" s="108">
        <v>3168</v>
      </c>
      <c r="F17" s="109">
        <f t="shared" si="14"/>
        <v>1.6204686468984496E-2</v>
      </c>
      <c r="G17" s="110">
        <f t="shared" si="15"/>
        <v>30778.387449552174</v>
      </c>
      <c r="H17" s="109">
        <f t="shared" si="0"/>
        <v>1.4285714285714285E-2</v>
      </c>
      <c r="I17" s="111">
        <f t="shared" si="1"/>
        <v>2797.1142857142854</v>
      </c>
      <c r="J17" s="112">
        <v>32</v>
      </c>
      <c r="K17" s="113">
        <f t="shared" si="16"/>
        <v>1.6614745586708203E-2</v>
      </c>
      <c r="L17" s="110">
        <f t="shared" si="17"/>
        <v>1666.508826583593</v>
      </c>
      <c r="M17" s="114">
        <f t="shared" si="2"/>
        <v>1.4285714285714287E-2</v>
      </c>
      <c r="N17" s="110">
        <f t="shared" si="3"/>
        <v>723.11428571428576</v>
      </c>
      <c r="O17" s="109">
        <f t="shared" si="4"/>
        <v>1.4285714285714285E-2</v>
      </c>
      <c r="P17" s="110">
        <f t="shared" si="5"/>
        <v>1542.4714285714285</v>
      </c>
      <c r="Q17" s="109">
        <f t="shared" si="6"/>
        <v>1.4285714285714285E-2</v>
      </c>
      <c r="R17" s="99">
        <f t="shared" si="7"/>
        <v>1017.5</v>
      </c>
      <c r="S17" s="100">
        <f t="shared" si="8"/>
        <v>1.5884882114527453E-2</v>
      </c>
      <c r="T17" s="101">
        <f t="shared" si="9"/>
        <v>38525.096276135766</v>
      </c>
      <c r="U17" s="109">
        <f t="shared" si="10"/>
        <v>1.4285714285714285E-2</v>
      </c>
      <c r="V17" s="115" t="e">
        <f t="shared" si="11"/>
        <v>#REF!</v>
      </c>
      <c r="W17" s="116" t="e">
        <f t="shared" si="12"/>
        <v>#REF!</v>
      </c>
      <c r="X17" s="117" t="e">
        <f t="shared" si="13"/>
        <v>#REF!</v>
      </c>
      <c r="Y17" s="67"/>
      <c r="Z17" s="67"/>
    </row>
    <row r="18" spans="1:26" ht="15" customHeight="1" x14ac:dyDescent="0.25">
      <c r="A18" s="197"/>
      <c r="B18" s="105">
        <v>13</v>
      </c>
      <c r="C18" s="106" t="s">
        <v>66</v>
      </c>
      <c r="D18" s="107" t="s">
        <v>79</v>
      </c>
      <c r="E18" s="108">
        <v>3001</v>
      </c>
      <c r="F18" s="109">
        <f t="shared" si="14"/>
        <v>1.5350462150701539E-2</v>
      </c>
      <c r="G18" s="110">
        <f t="shared" si="15"/>
        <v>29155.91563639712</v>
      </c>
      <c r="H18" s="109">
        <f t="shared" si="0"/>
        <v>1.4285714285714285E-2</v>
      </c>
      <c r="I18" s="111">
        <f t="shared" si="1"/>
        <v>2797.1142857142854</v>
      </c>
      <c r="J18" s="112">
        <v>30</v>
      </c>
      <c r="K18" s="113">
        <f t="shared" si="16"/>
        <v>1.5576323987538941E-2</v>
      </c>
      <c r="L18" s="110">
        <f t="shared" si="17"/>
        <v>1562.3520249221183</v>
      </c>
      <c r="M18" s="114">
        <f t="shared" si="2"/>
        <v>1.4285714285714287E-2</v>
      </c>
      <c r="N18" s="110">
        <f t="shared" si="3"/>
        <v>723.11428571428576</v>
      </c>
      <c r="O18" s="109">
        <f t="shared" si="4"/>
        <v>1.4285714285714285E-2</v>
      </c>
      <c r="P18" s="110">
        <f t="shared" si="5"/>
        <v>1542.4714285714285</v>
      </c>
      <c r="Q18" s="109">
        <f t="shared" si="6"/>
        <v>1.4285714285714285E-2</v>
      </c>
      <c r="R18" s="99">
        <f t="shared" si="7"/>
        <v>1017.5</v>
      </c>
      <c r="S18" s="100">
        <f t="shared" si="8"/>
        <v>1.5172948994222179E-2</v>
      </c>
      <c r="T18" s="101">
        <f t="shared" si="9"/>
        <v>36798.467661319235</v>
      </c>
      <c r="U18" s="109">
        <f t="shared" si="10"/>
        <v>1.4285714285714285E-2</v>
      </c>
      <c r="V18" s="115" t="e">
        <f t="shared" si="11"/>
        <v>#REF!</v>
      </c>
      <c r="W18" s="116" t="e">
        <f t="shared" si="12"/>
        <v>#REF!</v>
      </c>
      <c r="X18" s="117" t="e">
        <f t="shared" si="13"/>
        <v>#REF!</v>
      </c>
      <c r="Y18" s="67"/>
      <c r="Z18" s="67"/>
    </row>
    <row r="19" spans="1:26" ht="15" customHeight="1" x14ac:dyDescent="0.25">
      <c r="A19" s="197"/>
      <c r="B19" s="105">
        <v>14</v>
      </c>
      <c r="C19" s="106" t="s">
        <v>66</v>
      </c>
      <c r="D19" s="107" t="s">
        <v>80</v>
      </c>
      <c r="E19" s="108">
        <v>3895</v>
      </c>
      <c r="F19" s="109">
        <f t="shared" si="14"/>
        <v>1.9923375567138451E-2</v>
      </c>
      <c r="G19" s="110">
        <f t="shared" si="15"/>
        <v>37841.48330681998</v>
      </c>
      <c r="H19" s="109">
        <f t="shared" si="0"/>
        <v>1.4285714285714285E-2</v>
      </c>
      <c r="I19" s="111">
        <f t="shared" si="1"/>
        <v>2797.1142857142854</v>
      </c>
      <c r="J19" s="112">
        <v>40</v>
      </c>
      <c r="K19" s="113">
        <f t="shared" si="16"/>
        <v>2.0768431983385256E-2</v>
      </c>
      <c r="L19" s="110">
        <f t="shared" si="17"/>
        <v>2083.1360332294912</v>
      </c>
      <c r="M19" s="114">
        <f t="shared" si="2"/>
        <v>1.4285714285714287E-2</v>
      </c>
      <c r="N19" s="110">
        <f t="shared" si="3"/>
        <v>723.11428571428576</v>
      </c>
      <c r="O19" s="109">
        <f t="shared" si="4"/>
        <v>1.4285714285714285E-2</v>
      </c>
      <c r="P19" s="110">
        <f t="shared" si="5"/>
        <v>1542.4714285714285</v>
      </c>
      <c r="Q19" s="109">
        <f t="shared" si="6"/>
        <v>1.4285714285714285E-2</v>
      </c>
      <c r="R19" s="99">
        <f t="shared" si="7"/>
        <v>1017.5</v>
      </c>
      <c r="S19" s="100">
        <f t="shared" si="8"/>
        <v>1.8968963157906454E-2</v>
      </c>
      <c r="T19" s="101">
        <f t="shared" si="9"/>
        <v>46004.819340049471</v>
      </c>
      <c r="U19" s="109">
        <f t="shared" si="10"/>
        <v>1.4285714285714285E-2</v>
      </c>
      <c r="V19" s="115" t="e">
        <f t="shared" si="11"/>
        <v>#REF!</v>
      </c>
      <c r="W19" s="116" t="e">
        <f t="shared" si="12"/>
        <v>#REF!</v>
      </c>
      <c r="X19" s="117" t="e">
        <f t="shared" si="13"/>
        <v>#REF!</v>
      </c>
      <c r="Y19" s="67"/>
      <c r="Z19" s="67"/>
    </row>
    <row r="20" spans="1:26" ht="15" customHeight="1" x14ac:dyDescent="0.25">
      <c r="A20" s="197"/>
      <c r="B20" s="105">
        <v>15</v>
      </c>
      <c r="C20" s="106" t="s">
        <v>66</v>
      </c>
      <c r="D20" s="107" t="s">
        <v>81</v>
      </c>
      <c r="E20" s="108">
        <v>3945</v>
      </c>
      <c r="F20" s="109">
        <f t="shared" si="14"/>
        <v>2.0179131351055504E-2</v>
      </c>
      <c r="G20" s="110">
        <f t="shared" si="15"/>
        <v>38327.253310758621</v>
      </c>
      <c r="H20" s="109">
        <f t="shared" si="0"/>
        <v>1.4285714285714285E-2</v>
      </c>
      <c r="I20" s="111">
        <f t="shared" si="1"/>
        <v>2797.1142857142854</v>
      </c>
      <c r="J20" s="112">
        <v>40</v>
      </c>
      <c r="K20" s="113">
        <f t="shared" si="16"/>
        <v>2.0768431983385256E-2</v>
      </c>
      <c r="L20" s="110">
        <f t="shared" si="17"/>
        <v>2083.1360332294912</v>
      </c>
      <c r="M20" s="114">
        <f t="shared" si="2"/>
        <v>1.4285714285714287E-2</v>
      </c>
      <c r="N20" s="110">
        <f t="shared" si="3"/>
        <v>723.11428571428576</v>
      </c>
      <c r="O20" s="109">
        <f t="shared" si="4"/>
        <v>1.4285714285714285E-2</v>
      </c>
      <c r="P20" s="110">
        <f t="shared" si="5"/>
        <v>1542.4714285714285</v>
      </c>
      <c r="Q20" s="109">
        <f t="shared" si="6"/>
        <v>1.4285714285714285E-2</v>
      </c>
      <c r="R20" s="99">
        <f t="shared" si="7"/>
        <v>1017.5</v>
      </c>
      <c r="S20" s="100">
        <f t="shared" si="8"/>
        <v>1.9169258549565703E-2</v>
      </c>
      <c r="T20" s="101">
        <f t="shared" si="9"/>
        <v>46490.589343988111</v>
      </c>
      <c r="U20" s="109">
        <f t="shared" si="10"/>
        <v>1.4285714285714285E-2</v>
      </c>
      <c r="V20" s="115" t="e">
        <f t="shared" si="11"/>
        <v>#REF!</v>
      </c>
      <c r="W20" s="116" t="e">
        <f t="shared" si="12"/>
        <v>#REF!</v>
      </c>
      <c r="X20" s="117" t="e">
        <f t="shared" si="13"/>
        <v>#REF!</v>
      </c>
      <c r="Y20" s="67"/>
      <c r="Z20" s="67"/>
    </row>
    <row r="21" spans="1:26" ht="15" customHeight="1" x14ac:dyDescent="0.25">
      <c r="A21" s="197"/>
      <c r="B21" s="105">
        <v>16</v>
      </c>
      <c r="C21" s="106" t="s">
        <v>66</v>
      </c>
      <c r="D21" s="107" t="s">
        <v>82</v>
      </c>
      <c r="E21" s="108">
        <v>3934</v>
      </c>
      <c r="F21" s="109">
        <f t="shared" si="14"/>
        <v>2.0122865078593753E-2</v>
      </c>
      <c r="G21" s="110">
        <f t="shared" si="15"/>
        <v>38220.383909892123</v>
      </c>
      <c r="H21" s="109">
        <f t="shared" si="0"/>
        <v>1.4285714285714285E-2</v>
      </c>
      <c r="I21" s="111">
        <f t="shared" si="1"/>
        <v>2797.1142857142854</v>
      </c>
      <c r="J21" s="112">
        <v>40</v>
      </c>
      <c r="K21" s="113">
        <f t="shared" si="16"/>
        <v>2.0768431983385256E-2</v>
      </c>
      <c r="L21" s="110">
        <f t="shared" si="17"/>
        <v>2083.1360332294912</v>
      </c>
      <c r="M21" s="114">
        <f t="shared" si="2"/>
        <v>1.4285714285714287E-2</v>
      </c>
      <c r="N21" s="110">
        <f t="shared" si="3"/>
        <v>723.11428571428576</v>
      </c>
      <c r="O21" s="109">
        <f t="shared" si="4"/>
        <v>1.4285714285714285E-2</v>
      </c>
      <c r="P21" s="110">
        <f t="shared" si="5"/>
        <v>1542.4714285714285</v>
      </c>
      <c r="Q21" s="109">
        <f t="shared" si="6"/>
        <v>1.4285714285714285E-2</v>
      </c>
      <c r="R21" s="99">
        <f t="shared" si="7"/>
        <v>1017.5</v>
      </c>
      <c r="S21" s="100">
        <f t="shared" si="8"/>
        <v>1.9125193563400669E-2</v>
      </c>
      <c r="T21" s="101">
        <f t="shared" si="9"/>
        <v>46383.719943121614</v>
      </c>
      <c r="U21" s="109">
        <f t="shared" si="10"/>
        <v>1.4285714285714285E-2</v>
      </c>
      <c r="V21" s="115" t="e">
        <f t="shared" si="11"/>
        <v>#REF!</v>
      </c>
      <c r="W21" s="116" t="e">
        <f t="shared" si="12"/>
        <v>#REF!</v>
      </c>
      <c r="X21" s="117" t="e">
        <f t="shared" si="13"/>
        <v>#REF!</v>
      </c>
      <c r="Y21" s="67"/>
      <c r="Z21" s="67"/>
    </row>
    <row r="22" spans="1:26" ht="15" customHeight="1" x14ac:dyDescent="0.25">
      <c r="A22" s="197"/>
      <c r="B22" s="105">
        <v>17</v>
      </c>
      <c r="C22" s="106" t="s">
        <v>66</v>
      </c>
      <c r="D22" s="107" t="s">
        <v>83</v>
      </c>
      <c r="E22" s="108">
        <v>3912</v>
      </c>
      <c r="F22" s="109">
        <f t="shared" si="14"/>
        <v>2.0010332533670249E-2</v>
      </c>
      <c r="G22" s="110">
        <f t="shared" si="15"/>
        <v>38006.645108159122</v>
      </c>
      <c r="H22" s="109">
        <f t="shared" si="0"/>
        <v>1.4285714285714285E-2</v>
      </c>
      <c r="I22" s="111">
        <f t="shared" si="1"/>
        <v>2797.1142857142854</v>
      </c>
      <c r="J22" s="112">
        <v>40</v>
      </c>
      <c r="K22" s="113">
        <f t="shared" si="16"/>
        <v>2.0768431983385256E-2</v>
      </c>
      <c r="L22" s="110">
        <f t="shared" si="17"/>
        <v>2083.1360332294912</v>
      </c>
      <c r="M22" s="114">
        <f t="shared" si="2"/>
        <v>1.4285714285714287E-2</v>
      </c>
      <c r="N22" s="110">
        <f t="shared" si="3"/>
        <v>723.11428571428576</v>
      </c>
      <c r="O22" s="109">
        <f t="shared" si="4"/>
        <v>1.4285714285714285E-2</v>
      </c>
      <c r="P22" s="110">
        <f t="shared" si="5"/>
        <v>1542.4714285714285</v>
      </c>
      <c r="Q22" s="109">
        <f t="shared" si="6"/>
        <v>1.4285714285714285E-2</v>
      </c>
      <c r="R22" s="99">
        <f t="shared" si="7"/>
        <v>1017.5</v>
      </c>
      <c r="S22" s="100">
        <f t="shared" si="8"/>
        <v>1.9037063591070599E-2</v>
      </c>
      <c r="T22" s="101">
        <f t="shared" si="9"/>
        <v>46169.981141388613</v>
      </c>
      <c r="U22" s="109">
        <f t="shared" si="10"/>
        <v>1.4285714285714285E-2</v>
      </c>
      <c r="V22" s="115" t="e">
        <f t="shared" si="11"/>
        <v>#REF!</v>
      </c>
      <c r="W22" s="116" t="e">
        <f t="shared" si="12"/>
        <v>#REF!</v>
      </c>
      <c r="X22" s="117" t="e">
        <f t="shared" si="13"/>
        <v>#REF!</v>
      </c>
      <c r="Y22" s="67"/>
      <c r="Z22" s="67"/>
    </row>
    <row r="23" spans="1:26" ht="15" customHeight="1" x14ac:dyDescent="0.25">
      <c r="A23" s="197"/>
      <c r="B23" s="105">
        <v>18</v>
      </c>
      <c r="C23" s="106" t="s">
        <v>66</v>
      </c>
      <c r="D23" s="107" t="s">
        <v>84</v>
      </c>
      <c r="E23" s="108">
        <v>2454</v>
      </c>
      <c r="F23" s="109">
        <f t="shared" si="14"/>
        <v>1.2552493874648974E-2</v>
      </c>
      <c r="G23" s="110">
        <f t="shared" si="15"/>
        <v>23841.591793308406</v>
      </c>
      <c r="H23" s="109">
        <f t="shared" si="0"/>
        <v>1.4285714285714285E-2</v>
      </c>
      <c r="I23" s="111">
        <f t="shared" si="1"/>
        <v>2797.1142857142854</v>
      </c>
      <c r="J23" s="112">
        <v>24</v>
      </c>
      <c r="K23" s="113">
        <f t="shared" si="16"/>
        <v>1.2461059190031152E-2</v>
      </c>
      <c r="L23" s="110">
        <f t="shared" si="17"/>
        <v>1249.8816199376947</v>
      </c>
      <c r="M23" s="114">
        <f t="shared" si="2"/>
        <v>1.4285714285714287E-2</v>
      </c>
      <c r="N23" s="110">
        <f t="shared" si="3"/>
        <v>723.11428571428576</v>
      </c>
      <c r="O23" s="109">
        <f t="shared" si="4"/>
        <v>1.4285714285714285E-2</v>
      </c>
      <c r="P23" s="110">
        <f t="shared" si="5"/>
        <v>1542.4714285714285</v>
      </c>
      <c r="Q23" s="109">
        <f t="shared" si="6"/>
        <v>1.4285714285714285E-2</v>
      </c>
      <c r="R23" s="99">
        <f t="shared" si="7"/>
        <v>1017.5</v>
      </c>
      <c r="S23" s="100">
        <f t="shared" si="8"/>
        <v>1.2852877872979852E-2</v>
      </c>
      <c r="T23" s="101">
        <f t="shared" si="9"/>
        <v>31171.673413246099</v>
      </c>
      <c r="U23" s="109">
        <f t="shared" si="10"/>
        <v>1.4285714285714285E-2</v>
      </c>
      <c r="V23" s="115" t="e">
        <f t="shared" si="11"/>
        <v>#REF!</v>
      </c>
      <c r="W23" s="116" t="e">
        <f t="shared" si="12"/>
        <v>#REF!</v>
      </c>
      <c r="X23" s="117" t="e">
        <f t="shared" si="13"/>
        <v>#REF!</v>
      </c>
      <c r="Y23" s="67"/>
      <c r="Z23" s="67"/>
    </row>
    <row r="24" spans="1:26" ht="15" customHeight="1" x14ac:dyDescent="0.25">
      <c r="A24" s="197"/>
      <c r="B24" s="105">
        <v>19</v>
      </c>
      <c r="C24" s="106" t="s">
        <v>66</v>
      </c>
      <c r="D24" s="107" t="s">
        <v>85</v>
      </c>
      <c r="E24" s="108">
        <v>2510</v>
      </c>
      <c r="F24" s="109">
        <f t="shared" si="14"/>
        <v>1.2838940352636075E-2</v>
      </c>
      <c r="G24" s="110">
        <f t="shared" si="15"/>
        <v>24385.654197719683</v>
      </c>
      <c r="H24" s="109">
        <f t="shared" si="0"/>
        <v>1.4285714285714285E-2</v>
      </c>
      <c r="I24" s="111">
        <f t="shared" si="1"/>
        <v>2797.1142857142854</v>
      </c>
      <c r="J24" s="112">
        <v>24</v>
      </c>
      <c r="K24" s="113">
        <f t="shared" si="16"/>
        <v>1.2461059190031152E-2</v>
      </c>
      <c r="L24" s="110">
        <f t="shared" si="17"/>
        <v>1249.8816199376947</v>
      </c>
      <c r="M24" s="114">
        <f t="shared" si="2"/>
        <v>1.4285714285714287E-2</v>
      </c>
      <c r="N24" s="110">
        <f t="shared" si="3"/>
        <v>723.11428571428576</v>
      </c>
      <c r="O24" s="109">
        <f t="shared" si="4"/>
        <v>1.4285714285714285E-2</v>
      </c>
      <c r="P24" s="110">
        <f t="shared" si="5"/>
        <v>1542.4714285714285</v>
      </c>
      <c r="Q24" s="109">
        <f t="shared" si="6"/>
        <v>1.4285714285714285E-2</v>
      </c>
      <c r="R24" s="99">
        <f t="shared" si="7"/>
        <v>1017.5</v>
      </c>
      <c r="S24" s="100">
        <f t="shared" si="8"/>
        <v>1.3077208711638208E-2</v>
      </c>
      <c r="T24" s="101">
        <f t="shared" si="9"/>
        <v>31715.735817657376</v>
      </c>
      <c r="U24" s="109">
        <f t="shared" si="10"/>
        <v>1.4285714285714285E-2</v>
      </c>
      <c r="V24" s="115" t="e">
        <f t="shared" si="11"/>
        <v>#REF!</v>
      </c>
      <c r="W24" s="116" t="e">
        <f t="shared" si="12"/>
        <v>#REF!</v>
      </c>
      <c r="X24" s="117" t="e">
        <f t="shared" si="13"/>
        <v>#REF!</v>
      </c>
      <c r="Y24" s="67"/>
      <c r="Z24" s="67"/>
    </row>
    <row r="25" spans="1:26" ht="15" customHeight="1" x14ac:dyDescent="0.25">
      <c r="A25" s="197"/>
      <c r="B25" s="105">
        <v>20</v>
      </c>
      <c r="C25" s="106" t="s">
        <v>66</v>
      </c>
      <c r="D25" s="107" t="s">
        <v>86</v>
      </c>
      <c r="E25" s="108">
        <v>2455</v>
      </c>
      <c r="F25" s="109">
        <f t="shared" si="14"/>
        <v>1.2557608990327316E-2</v>
      </c>
      <c r="G25" s="110">
        <f t="shared" si="15"/>
        <v>23851.30719338718</v>
      </c>
      <c r="H25" s="109">
        <f t="shared" si="0"/>
        <v>1.4285714285714285E-2</v>
      </c>
      <c r="I25" s="111">
        <f t="shared" si="1"/>
        <v>2797.1142857142854</v>
      </c>
      <c r="J25" s="112">
        <v>24</v>
      </c>
      <c r="K25" s="113">
        <f t="shared" si="16"/>
        <v>1.2461059190031152E-2</v>
      </c>
      <c r="L25" s="110">
        <f t="shared" si="17"/>
        <v>1249.8816199376947</v>
      </c>
      <c r="M25" s="114">
        <f t="shared" si="2"/>
        <v>1.4285714285714287E-2</v>
      </c>
      <c r="N25" s="110">
        <f t="shared" si="3"/>
        <v>723.11428571428576</v>
      </c>
      <c r="O25" s="109">
        <f t="shared" si="4"/>
        <v>1.4285714285714285E-2</v>
      </c>
      <c r="P25" s="110">
        <f t="shared" si="5"/>
        <v>1542.4714285714285</v>
      </c>
      <c r="Q25" s="109">
        <f t="shared" si="6"/>
        <v>1.4285714285714285E-2</v>
      </c>
      <c r="R25" s="99">
        <f t="shared" si="7"/>
        <v>1017.5</v>
      </c>
      <c r="S25" s="100">
        <f t="shared" si="8"/>
        <v>1.2856883780813037E-2</v>
      </c>
      <c r="T25" s="101">
        <f t="shared" si="9"/>
        <v>31181.388813324873</v>
      </c>
      <c r="U25" s="109">
        <f t="shared" si="10"/>
        <v>1.4285714285714285E-2</v>
      </c>
      <c r="V25" s="115" t="e">
        <f t="shared" si="11"/>
        <v>#REF!</v>
      </c>
      <c r="W25" s="116" t="e">
        <f t="shared" si="12"/>
        <v>#REF!</v>
      </c>
      <c r="X25" s="117" t="e">
        <f t="shared" si="13"/>
        <v>#REF!</v>
      </c>
      <c r="Y25" s="67"/>
      <c r="Z25" s="67"/>
    </row>
    <row r="26" spans="1:26" ht="15" customHeight="1" x14ac:dyDescent="0.25">
      <c r="A26" s="197"/>
      <c r="B26" s="105">
        <v>21</v>
      </c>
      <c r="C26" s="106" t="s">
        <v>66</v>
      </c>
      <c r="D26" s="107" t="s">
        <v>87</v>
      </c>
      <c r="E26" s="108">
        <v>2695</v>
      </c>
      <c r="F26" s="109">
        <f t="shared" si="14"/>
        <v>1.3785236753129171E-2</v>
      </c>
      <c r="G26" s="110">
        <f t="shared" si="15"/>
        <v>26183.003212292646</v>
      </c>
      <c r="H26" s="109">
        <f t="shared" si="0"/>
        <v>1.4285714285714285E-2</v>
      </c>
      <c r="I26" s="111">
        <f t="shared" si="1"/>
        <v>2797.1142857142854</v>
      </c>
      <c r="J26" s="112">
        <v>28</v>
      </c>
      <c r="K26" s="113">
        <f t="shared" si="16"/>
        <v>1.4537902388369679E-2</v>
      </c>
      <c r="L26" s="110">
        <f t="shared" si="17"/>
        <v>1458.1952232606438</v>
      </c>
      <c r="M26" s="114">
        <f t="shared" si="2"/>
        <v>1.4285714285714287E-2</v>
      </c>
      <c r="N26" s="110">
        <f t="shared" si="3"/>
        <v>723.11428571428576</v>
      </c>
      <c r="O26" s="109">
        <f t="shared" si="4"/>
        <v>1.4285714285714285E-2</v>
      </c>
      <c r="P26" s="110">
        <f t="shared" si="5"/>
        <v>1542.4714285714285</v>
      </c>
      <c r="Q26" s="109">
        <f t="shared" si="6"/>
        <v>1.4285714285714285E-2</v>
      </c>
      <c r="R26" s="99">
        <f t="shared" si="7"/>
        <v>1017.5</v>
      </c>
      <c r="S26" s="100">
        <f t="shared" si="8"/>
        <v>1.3904194685104199E-2</v>
      </c>
      <c r="T26" s="101">
        <f t="shared" si="9"/>
        <v>33721.398435553288</v>
      </c>
      <c r="U26" s="109">
        <f t="shared" si="10"/>
        <v>1.4285714285714285E-2</v>
      </c>
      <c r="V26" s="115" t="e">
        <f t="shared" si="11"/>
        <v>#REF!</v>
      </c>
      <c r="W26" s="116" t="e">
        <f t="shared" si="12"/>
        <v>#REF!</v>
      </c>
      <c r="X26" s="117" t="e">
        <f t="shared" si="13"/>
        <v>#REF!</v>
      </c>
      <c r="Y26" s="67"/>
      <c r="Z26" s="67"/>
    </row>
    <row r="27" spans="1:26" ht="15" customHeight="1" x14ac:dyDescent="0.25">
      <c r="A27" s="197"/>
      <c r="B27" s="105">
        <v>22</v>
      </c>
      <c r="C27" s="106" t="s">
        <v>66</v>
      </c>
      <c r="D27" s="107" t="s">
        <v>88</v>
      </c>
      <c r="E27" s="108">
        <v>3466</v>
      </c>
      <c r="F27" s="109">
        <f t="shared" si="14"/>
        <v>1.7728990941130132E-2</v>
      </c>
      <c r="G27" s="110">
        <f t="shared" si="15"/>
        <v>33673.576673026459</v>
      </c>
      <c r="H27" s="109">
        <f t="shared" si="0"/>
        <v>1.4285714285714285E-2</v>
      </c>
      <c r="I27" s="111">
        <f t="shared" si="1"/>
        <v>2797.1142857142854</v>
      </c>
      <c r="J27" s="112">
        <v>36</v>
      </c>
      <c r="K27" s="113">
        <f t="shared" si="16"/>
        <v>1.8691588785046728E-2</v>
      </c>
      <c r="L27" s="110">
        <f t="shared" si="17"/>
        <v>1874.8224299065419</v>
      </c>
      <c r="M27" s="114">
        <f t="shared" si="2"/>
        <v>1.4285714285714287E-2</v>
      </c>
      <c r="N27" s="110">
        <f t="shared" si="3"/>
        <v>723.11428571428576</v>
      </c>
      <c r="O27" s="109">
        <f t="shared" si="4"/>
        <v>1.4285714285714285E-2</v>
      </c>
      <c r="P27" s="110">
        <f t="shared" si="5"/>
        <v>1542.4714285714285</v>
      </c>
      <c r="Q27" s="109">
        <f t="shared" si="6"/>
        <v>1.4285714285714285E-2</v>
      </c>
      <c r="R27" s="99">
        <f t="shared" si="7"/>
        <v>1017.5</v>
      </c>
      <c r="S27" s="100">
        <f t="shared" si="8"/>
        <v>1.7164535673143338E-2</v>
      </c>
      <c r="T27" s="101">
        <f t="shared" si="9"/>
        <v>41628.599102932996</v>
      </c>
      <c r="U27" s="109">
        <f t="shared" si="10"/>
        <v>1.4285714285714285E-2</v>
      </c>
      <c r="V27" s="115" t="e">
        <f t="shared" si="11"/>
        <v>#REF!</v>
      </c>
      <c r="W27" s="116" t="e">
        <f t="shared" si="12"/>
        <v>#REF!</v>
      </c>
      <c r="X27" s="117" t="e">
        <f t="shared" si="13"/>
        <v>#REF!</v>
      </c>
      <c r="Y27" s="67"/>
      <c r="Z27" s="67"/>
    </row>
    <row r="28" spans="1:26" ht="15" customHeight="1" x14ac:dyDescent="0.25">
      <c r="A28" s="198"/>
      <c r="B28" s="105">
        <v>23</v>
      </c>
      <c r="C28" s="106" t="s">
        <v>66</v>
      </c>
      <c r="D28" s="107" t="s">
        <v>89</v>
      </c>
      <c r="E28" s="108">
        <v>2065</v>
      </c>
      <c r="F28" s="109">
        <f t="shared" si="14"/>
        <v>1.05627138757743E-2</v>
      </c>
      <c r="G28" s="110">
        <f t="shared" si="15"/>
        <v>20062.301162665794</v>
      </c>
      <c r="H28" s="109">
        <f t="shared" si="0"/>
        <v>1.4285714285714285E-2</v>
      </c>
      <c r="I28" s="111">
        <f t="shared" si="1"/>
        <v>2797.1142857142854</v>
      </c>
      <c r="J28" s="112">
        <v>20</v>
      </c>
      <c r="K28" s="113">
        <f t="shared" si="16"/>
        <v>1.0384215991692628E-2</v>
      </c>
      <c r="L28" s="110">
        <f t="shared" si="17"/>
        <v>1041.5680166147456</v>
      </c>
      <c r="M28" s="114">
        <f t="shared" si="2"/>
        <v>1.4285714285714287E-2</v>
      </c>
      <c r="N28" s="110">
        <f t="shared" si="3"/>
        <v>723.11428571428576</v>
      </c>
      <c r="O28" s="109">
        <f t="shared" si="4"/>
        <v>1.4285714285714285E-2</v>
      </c>
      <c r="P28" s="110">
        <f t="shared" si="5"/>
        <v>1542.4714285714285</v>
      </c>
      <c r="Q28" s="109">
        <f t="shared" si="6"/>
        <v>1.4285714285714285E-2</v>
      </c>
      <c r="R28" s="99">
        <f t="shared" si="7"/>
        <v>1017.5</v>
      </c>
      <c r="S28" s="100">
        <f t="shared" si="8"/>
        <v>1.1208686701544134E-2</v>
      </c>
      <c r="T28" s="101">
        <f t="shared" si="9"/>
        <v>27184.069179280537</v>
      </c>
      <c r="U28" s="109">
        <f t="shared" si="10"/>
        <v>1.4285714285714285E-2</v>
      </c>
      <c r="V28" s="115" t="e">
        <f t="shared" si="11"/>
        <v>#REF!</v>
      </c>
      <c r="W28" s="116" t="e">
        <f t="shared" si="12"/>
        <v>#REF!</v>
      </c>
      <c r="X28" s="117" t="e">
        <f t="shared" si="13"/>
        <v>#REF!</v>
      </c>
      <c r="Y28" s="67"/>
      <c r="Z28" s="67"/>
    </row>
    <row r="29" spans="1:26" ht="15" customHeight="1" x14ac:dyDescent="0.25">
      <c r="A29" s="199">
        <v>2</v>
      </c>
      <c r="B29" s="105">
        <v>24</v>
      </c>
      <c r="C29" s="106" t="s">
        <v>66</v>
      </c>
      <c r="D29" s="107" t="s">
        <v>90</v>
      </c>
      <c r="E29" s="108">
        <v>2047</v>
      </c>
      <c r="F29" s="109">
        <f t="shared" si="14"/>
        <v>1.0470641793564162E-2</v>
      </c>
      <c r="G29" s="110">
        <f t="shared" si="15"/>
        <v>19887.423961247885</v>
      </c>
      <c r="H29" s="109">
        <f t="shared" si="0"/>
        <v>1.4285714285714285E-2</v>
      </c>
      <c r="I29" s="111">
        <f t="shared" si="1"/>
        <v>2797.1142857142854</v>
      </c>
      <c r="J29" s="112">
        <v>20</v>
      </c>
      <c r="K29" s="113">
        <f t="shared" si="16"/>
        <v>1.0384215991692628E-2</v>
      </c>
      <c r="L29" s="110">
        <f t="shared" si="17"/>
        <v>1041.5680166147456</v>
      </c>
      <c r="M29" s="114">
        <f t="shared" si="2"/>
        <v>1.4285714285714287E-2</v>
      </c>
      <c r="N29" s="110">
        <f t="shared" si="3"/>
        <v>723.11428571428576</v>
      </c>
      <c r="O29" s="109">
        <f t="shared" si="4"/>
        <v>1.4285714285714285E-2</v>
      </c>
      <c r="P29" s="110">
        <f t="shared" si="5"/>
        <v>1542.4714285714285</v>
      </c>
      <c r="Q29" s="109">
        <f t="shared" si="6"/>
        <v>1.4285714285714285E-2</v>
      </c>
      <c r="R29" s="99">
        <f t="shared" si="7"/>
        <v>1017.5</v>
      </c>
      <c r="S29" s="100">
        <f t="shared" si="8"/>
        <v>1.1136580360546804E-2</v>
      </c>
      <c r="T29" s="101">
        <f t="shared" si="9"/>
        <v>27009.191977862629</v>
      </c>
      <c r="U29" s="109">
        <f t="shared" si="10"/>
        <v>1.4285714285714285E-2</v>
      </c>
      <c r="V29" s="115" t="e">
        <f t="shared" si="11"/>
        <v>#REF!</v>
      </c>
      <c r="W29" s="116" t="e">
        <f t="shared" si="12"/>
        <v>#REF!</v>
      </c>
      <c r="X29" s="117" t="e">
        <f t="shared" si="13"/>
        <v>#REF!</v>
      </c>
      <c r="Y29" s="67"/>
      <c r="Z29" s="67"/>
    </row>
    <row r="30" spans="1:26" ht="15" customHeight="1" x14ac:dyDescent="0.25">
      <c r="A30" s="197"/>
      <c r="B30" s="105">
        <v>25</v>
      </c>
      <c r="C30" s="106" t="s">
        <v>66</v>
      </c>
      <c r="D30" s="107" t="s">
        <v>91</v>
      </c>
      <c r="E30" s="108">
        <v>2073</v>
      </c>
      <c r="F30" s="109">
        <f t="shared" si="14"/>
        <v>1.060363480120103E-2</v>
      </c>
      <c r="G30" s="110">
        <f t="shared" si="15"/>
        <v>20140.024363295975</v>
      </c>
      <c r="H30" s="109">
        <f t="shared" si="0"/>
        <v>1.4285714285714285E-2</v>
      </c>
      <c r="I30" s="111">
        <f t="shared" si="1"/>
        <v>2797.1142857142854</v>
      </c>
      <c r="J30" s="112">
        <v>20</v>
      </c>
      <c r="K30" s="113">
        <f t="shared" si="16"/>
        <v>1.0384215991692628E-2</v>
      </c>
      <c r="L30" s="110">
        <f t="shared" si="17"/>
        <v>1041.5680166147456</v>
      </c>
      <c r="M30" s="114">
        <f t="shared" si="2"/>
        <v>1.4285714285714287E-2</v>
      </c>
      <c r="N30" s="110">
        <f t="shared" si="3"/>
        <v>723.11428571428576</v>
      </c>
      <c r="O30" s="109">
        <f t="shared" si="4"/>
        <v>1.4285714285714285E-2</v>
      </c>
      <c r="P30" s="110">
        <f t="shared" si="5"/>
        <v>1542.4714285714285</v>
      </c>
      <c r="Q30" s="109">
        <f t="shared" si="6"/>
        <v>1.4285714285714285E-2</v>
      </c>
      <c r="R30" s="99">
        <f t="shared" si="7"/>
        <v>1017.5</v>
      </c>
      <c r="S30" s="100">
        <f t="shared" si="8"/>
        <v>1.1240733964209612E-2</v>
      </c>
      <c r="T30" s="101">
        <f t="shared" si="9"/>
        <v>27261.792379910719</v>
      </c>
      <c r="U30" s="109">
        <f t="shared" si="10"/>
        <v>1.4285714285714285E-2</v>
      </c>
      <c r="V30" s="115" t="e">
        <f t="shared" si="11"/>
        <v>#REF!</v>
      </c>
      <c r="W30" s="116" t="e">
        <f t="shared" si="12"/>
        <v>#REF!</v>
      </c>
      <c r="X30" s="117" t="e">
        <f t="shared" si="13"/>
        <v>#REF!</v>
      </c>
      <c r="Y30" s="67"/>
      <c r="Z30" s="67"/>
    </row>
    <row r="31" spans="1:26" ht="15" customHeight="1" x14ac:dyDescent="0.25">
      <c r="A31" s="197"/>
      <c r="B31" s="105">
        <v>26</v>
      </c>
      <c r="C31" s="106" t="s">
        <v>66</v>
      </c>
      <c r="D31" s="107" t="s">
        <v>92</v>
      </c>
      <c r="E31" s="108">
        <v>2084</v>
      </c>
      <c r="F31" s="109">
        <f t="shared" si="14"/>
        <v>1.065990107366278E-2</v>
      </c>
      <c r="G31" s="110">
        <f t="shared" si="15"/>
        <v>20246.893764162476</v>
      </c>
      <c r="H31" s="109">
        <f t="shared" si="0"/>
        <v>1.4285714285714285E-2</v>
      </c>
      <c r="I31" s="111">
        <f t="shared" si="1"/>
        <v>2797.1142857142854</v>
      </c>
      <c r="J31" s="112">
        <v>20</v>
      </c>
      <c r="K31" s="113">
        <f t="shared" si="16"/>
        <v>1.0384215991692628E-2</v>
      </c>
      <c r="L31" s="110">
        <f t="shared" si="17"/>
        <v>1041.5680166147456</v>
      </c>
      <c r="M31" s="114">
        <f t="shared" si="2"/>
        <v>1.4285714285714287E-2</v>
      </c>
      <c r="N31" s="110">
        <f t="shared" si="3"/>
        <v>723.11428571428576</v>
      </c>
      <c r="O31" s="109">
        <f t="shared" si="4"/>
        <v>1.4285714285714285E-2</v>
      </c>
      <c r="P31" s="110">
        <f t="shared" si="5"/>
        <v>1542.4714285714285</v>
      </c>
      <c r="Q31" s="109">
        <f t="shared" si="6"/>
        <v>1.4285714285714285E-2</v>
      </c>
      <c r="R31" s="99">
        <f t="shared" si="7"/>
        <v>1017.5</v>
      </c>
      <c r="S31" s="100">
        <f t="shared" si="8"/>
        <v>1.1284798950374647E-2</v>
      </c>
      <c r="T31" s="101">
        <f t="shared" si="9"/>
        <v>27368.66178077722</v>
      </c>
      <c r="U31" s="109">
        <f t="shared" si="10"/>
        <v>1.4285714285714285E-2</v>
      </c>
      <c r="V31" s="115" t="e">
        <f t="shared" si="11"/>
        <v>#REF!</v>
      </c>
      <c r="W31" s="116" t="e">
        <f t="shared" si="12"/>
        <v>#REF!</v>
      </c>
      <c r="X31" s="117" t="e">
        <f t="shared" si="13"/>
        <v>#REF!</v>
      </c>
      <c r="Y31" s="67"/>
      <c r="Z31" s="67"/>
    </row>
    <row r="32" spans="1:26" ht="15" customHeight="1" x14ac:dyDescent="0.25">
      <c r="A32" s="197"/>
      <c r="B32" s="105">
        <v>27</v>
      </c>
      <c r="C32" s="106" t="s">
        <v>66</v>
      </c>
      <c r="D32" s="107" t="s">
        <v>93</v>
      </c>
      <c r="E32" s="108">
        <v>2157</v>
      </c>
      <c r="F32" s="109">
        <f t="shared" si="14"/>
        <v>1.1033304518181679E-2</v>
      </c>
      <c r="G32" s="110">
        <f t="shared" si="15"/>
        <v>20956.117969912892</v>
      </c>
      <c r="H32" s="109">
        <f t="shared" si="0"/>
        <v>1.4285714285714285E-2</v>
      </c>
      <c r="I32" s="111">
        <f t="shared" si="1"/>
        <v>2797.1142857142854</v>
      </c>
      <c r="J32" s="112">
        <v>20</v>
      </c>
      <c r="K32" s="113">
        <f t="shared" si="16"/>
        <v>1.0384215991692628E-2</v>
      </c>
      <c r="L32" s="110">
        <f t="shared" si="17"/>
        <v>1041.5680166147456</v>
      </c>
      <c r="M32" s="114">
        <f t="shared" si="2"/>
        <v>1.4285714285714287E-2</v>
      </c>
      <c r="N32" s="110">
        <f t="shared" si="3"/>
        <v>723.11428571428576</v>
      </c>
      <c r="O32" s="109">
        <f t="shared" si="4"/>
        <v>1.4285714285714285E-2</v>
      </c>
      <c r="P32" s="110">
        <f t="shared" si="5"/>
        <v>1542.4714285714285</v>
      </c>
      <c r="Q32" s="109">
        <f t="shared" si="6"/>
        <v>1.4285714285714285E-2</v>
      </c>
      <c r="R32" s="99">
        <f t="shared" si="7"/>
        <v>1017.5</v>
      </c>
      <c r="S32" s="100">
        <f t="shared" si="8"/>
        <v>1.1577230222197149E-2</v>
      </c>
      <c r="T32" s="101">
        <f t="shared" si="9"/>
        <v>28077.885986527635</v>
      </c>
      <c r="U32" s="109">
        <f t="shared" si="10"/>
        <v>1.4285714285714285E-2</v>
      </c>
      <c r="V32" s="115" t="e">
        <f t="shared" si="11"/>
        <v>#REF!</v>
      </c>
      <c r="W32" s="116" t="e">
        <f t="shared" si="12"/>
        <v>#REF!</v>
      </c>
      <c r="X32" s="117" t="e">
        <f t="shared" si="13"/>
        <v>#REF!</v>
      </c>
      <c r="Y32" s="67"/>
      <c r="Z32" s="67"/>
    </row>
    <row r="33" spans="1:26" ht="15" customHeight="1" x14ac:dyDescent="0.25">
      <c r="A33" s="197"/>
      <c r="B33" s="105">
        <v>28</v>
      </c>
      <c r="C33" s="106" t="s">
        <v>66</v>
      </c>
      <c r="D33" s="107" t="s">
        <v>94</v>
      </c>
      <c r="E33" s="108">
        <v>2111</v>
      </c>
      <c r="F33" s="109">
        <f t="shared" si="14"/>
        <v>1.079800919697799E-2</v>
      </c>
      <c r="G33" s="110">
        <f t="shared" si="15"/>
        <v>20509.209566289344</v>
      </c>
      <c r="H33" s="109">
        <f t="shared" si="0"/>
        <v>1.4285714285714285E-2</v>
      </c>
      <c r="I33" s="111">
        <f t="shared" si="1"/>
        <v>2797.1142857142854</v>
      </c>
      <c r="J33" s="112">
        <v>20</v>
      </c>
      <c r="K33" s="113">
        <f t="shared" si="16"/>
        <v>1.0384215991692628E-2</v>
      </c>
      <c r="L33" s="110">
        <f t="shared" si="17"/>
        <v>1041.5680166147456</v>
      </c>
      <c r="M33" s="114">
        <f t="shared" si="2"/>
        <v>1.4285714285714287E-2</v>
      </c>
      <c r="N33" s="110">
        <f t="shared" si="3"/>
        <v>723.11428571428576</v>
      </c>
      <c r="O33" s="109">
        <f t="shared" si="4"/>
        <v>1.4285714285714285E-2</v>
      </c>
      <c r="P33" s="110">
        <f t="shared" si="5"/>
        <v>1542.4714285714285</v>
      </c>
      <c r="Q33" s="109">
        <f t="shared" si="6"/>
        <v>1.4285714285714285E-2</v>
      </c>
      <c r="R33" s="99">
        <f t="shared" si="7"/>
        <v>1017.5</v>
      </c>
      <c r="S33" s="100">
        <f t="shared" si="8"/>
        <v>1.1392958461870642E-2</v>
      </c>
      <c r="T33" s="101">
        <f t="shared" si="9"/>
        <v>27630.977582904088</v>
      </c>
      <c r="U33" s="109">
        <f t="shared" si="10"/>
        <v>1.4285714285714285E-2</v>
      </c>
      <c r="V33" s="115" t="e">
        <f t="shared" si="11"/>
        <v>#REF!</v>
      </c>
      <c r="W33" s="116" t="e">
        <f t="shared" si="12"/>
        <v>#REF!</v>
      </c>
      <c r="X33" s="117" t="e">
        <f t="shared" si="13"/>
        <v>#REF!</v>
      </c>
      <c r="Y33" s="67"/>
      <c r="Z33" s="67"/>
    </row>
    <row r="34" spans="1:26" ht="15" customHeight="1" x14ac:dyDescent="0.25">
      <c r="A34" s="197"/>
      <c r="B34" s="105">
        <v>29</v>
      </c>
      <c r="C34" s="106" t="s">
        <v>66</v>
      </c>
      <c r="D34" s="107" t="s">
        <v>95</v>
      </c>
      <c r="E34" s="108">
        <v>3804</v>
      </c>
      <c r="F34" s="109">
        <f t="shared" si="14"/>
        <v>1.9457900040409412E-2</v>
      </c>
      <c r="G34" s="110">
        <f t="shared" si="15"/>
        <v>36957.381899651657</v>
      </c>
      <c r="H34" s="109">
        <f t="shared" si="0"/>
        <v>1.4285714285714285E-2</v>
      </c>
      <c r="I34" s="111">
        <f t="shared" si="1"/>
        <v>2797.1142857142854</v>
      </c>
      <c r="J34" s="112">
        <v>40</v>
      </c>
      <c r="K34" s="113">
        <f t="shared" si="16"/>
        <v>2.0768431983385256E-2</v>
      </c>
      <c r="L34" s="110">
        <f t="shared" si="17"/>
        <v>2083.1360332294912</v>
      </c>
      <c r="M34" s="114">
        <f t="shared" si="2"/>
        <v>1.4285714285714287E-2</v>
      </c>
      <c r="N34" s="110">
        <f t="shared" si="3"/>
        <v>723.11428571428576</v>
      </c>
      <c r="O34" s="109">
        <f t="shared" si="4"/>
        <v>1.4285714285714285E-2</v>
      </c>
      <c r="P34" s="110">
        <f t="shared" si="5"/>
        <v>1542.4714285714285</v>
      </c>
      <c r="Q34" s="109">
        <f t="shared" si="6"/>
        <v>1.4285714285714285E-2</v>
      </c>
      <c r="R34" s="99">
        <f t="shared" si="7"/>
        <v>1017.5</v>
      </c>
      <c r="S34" s="100">
        <f t="shared" si="8"/>
        <v>1.8604425545086626E-2</v>
      </c>
      <c r="T34" s="101">
        <f t="shared" si="9"/>
        <v>45120.717932881147</v>
      </c>
      <c r="U34" s="109">
        <f t="shared" si="10"/>
        <v>1.4285714285714285E-2</v>
      </c>
      <c r="V34" s="115" t="e">
        <f t="shared" si="11"/>
        <v>#REF!</v>
      </c>
      <c r="W34" s="116" t="e">
        <f t="shared" si="12"/>
        <v>#REF!</v>
      </c>
      <c r="X34" s="117" t="e">
        <f t="shared" si="13"/>
        <v>#REF!</v>
      </c>
      <c r="Y34" s="67"/>
      <c r="Z34" s="67"/>
    </row>
    <row r="35" spans="1:26" ht="15" customHeight="1" x14ac:dyDescent="0.25">
      <c r="A35" s="197"/>
      <c r="B35" s="105">
        <v>30</v>
      </c>
      <c r="C35" s="106" t="s">
        <v>66</v>
      </c>
      <c r="D35" s="107" t="s">
        <v>96</v>
      </c>
      <c r="E35" s="108">
        <v>3948</v>
      </c>
      <c r="F35" s="109">
        <f t="shared" si="14"/>
        <v>2.0194476698090526E-2</v>
      </c>
      <c r="G35" s="110">
        <f t="shared" si="15"/>
        <v>38356.399510994939</v>
      </c>
      <c r="H35" s="109">
        <f t="shared" si="0"/>
        <v>1.4285714285714285E-2</v>
      </c>
      <c r="I35" s="111">
        <f t="shared" si="1"/>
        <v>2797.1142857142854</v>
      </c>
      <c r="J35" s="112">
        <v>40</v>
      </c>
      <c r="K35" s="113">
        <f t="shared" si="16"/>
        <v>2.0768431983385256E-2</v>
      </c>
      <c r="L35" s="110">
        <f t="shared" si="17"/>
        <v>2083.1360332294912</v>
      </c>
      <c r="M35" s="114">
        <f t="shared" si="2"/>
        <v>1.4285714285714287E-2</v>
      </c>
      <c r="N35" s="110">
        <f t="shared" si="3"/>
        <v>723.11428571428576</v>
      </c>
      <c r="O35" s="109">
        <f t="shared" si="4"/>
        <v>1.4285714285714285E-2</v>
      </c>
      <c r="P35" s="110">
        <f t="shared" si="5"/>
        <v>1542.4714285714285</v>
      </c>
      <c r="Q35" s="109">
        <f t="shared" si="6"/>
        <v>1.4285714285714285E-2</v>
      </c>
      <c r="R35" s="99">
        <f t="shared" si="7"/>
        <v>1017.5</v>
      </c>
      <c r="S35" s="100">
        <f t="shared" si="8"/>
        <v>1.9181276273065258E-2</v>
      </c>
      <c r="T35" s="101">
        <f t="shared" si="9"/>
        <v>46519.73554422443</v>
      </c>
      <c r="U35" s="109">
        <f t="shared" si="10"/>
        <v>1.4285714285714285E-2</v>
      </c>
      <c r="V35" s="115" t="e">
        <f t="shared" si="11"/>
        <v>#REF!</v>
      </c>
      <c r="W35" s="116" t="e">
        <f t="shared" si="12"/>
        <v>#REF!</v>
      </c>
      <c r="X35" s="117" t="e">
        <f t="shared" si="13"/>
        <v>#REF!</v>
      </c>
      <c r="Y35" s="67"/>
      <c r="Z35" s="67"/>
    </row>
    <row r="36" spans="1:26" ht="15" customHeight="1" x14ac:dyDescent="0.25">
      <c r="A36" s="197"/>
      <c r="B36" s="105">
        <v>31</v>
      </c>
      <c r="C36" s="106" t="s">
        <v>66</v>
      </c>
      <c r="D36" s="107" t="s">
        <v>97</v>
      </c>
      <c r="E36" s="108">
        <v>3996</v>
      </c>
      <c r="F36" s="109">
        <f t="shared" si="14"/>
        <v>2.0440002250650898E-2</v>
      </c>
      <c r="G36" s="110">
        <f t="shared" si="15"/>
        <v>38822.738714776031</v>
      </c>
      <c r="H36" s="109">
        <f t="shared" si="0"/>
        <v>1.4285714285714285E-2</v>
      </c>
      <c r="I36" s="111">
        <f t="shared" si="1"/>
        <v>2797.1142857142854</v>
      </c>
      <c r="J36" s="112">
        <v>40</v>
      </c>
      <c r="K36" s="113">
        <f t="shared" si="16"/>
        <v>2.0768431983385256E-2</v>
      </c>
      <c r="L36" s="110">
        <f t="shared" si="17"/>
        <v>2083.1360332294912</v>
      </c>
      <c r="M36" s="114">
        <f t="shared" si="2"/>
        <v>1.4285714285714287E-2</v>
      </c>
      <c r="N36" s="110">
        <f t="shared" si="3"/>
        <v>723.11428571428576</v>
      </c>
      <c r="O36" s="109">
        <f t="shared" si="4"/>
        <v>1.4285714285714285E-2</v>
      </c>
      <c r="P36" s="110">
        <f t="shared" si="5"/>
        <v>1542.4714285714285</v>
      </c>
      <c r="Q36" s="109">
        <f t="shared" si="6"/>
        <v>1.4285714285714285E-2</v>
      </c>
      <c r="R36" s="99">
        <f t="shared" si="7"/>
        <v>1017.5</v>
      </c>
      <c r="S36" s="100">
        <f t="shared" si="8"/>
        <v>1.9373559849058135E-2</v>
      </c>
      <c r="T36" s="101">
        <f t="shared" si="9"/>
        <v>46986.074748005522</v>
      </c>
      <c r="U36" s="109">
        <f t="shared" si="10"/>
        <v>1.4285714285714285E-2</v>
      </c>
      <c r="V36" s="115" t="e">
        <f t="shared" si="11"/>
        <v>#REF!</v>
      </c>
      <c r="W36" s="116" t="e">
        <f t="shared" si="12"/>
        <v>#REF!</v>
      </c>
      <c r="X36" s="117" t="e">
        <f t="shared" si="13"/>
        <v>#REF!</v>
      </c>
      <c r="Y36" s="67"/>
      <c r="Z36" s="67"/>
    </row>
    <row r="37" spans="1:26" ht="15" customHeight="1" x14ac:dyDescent="0.25">
      <c r="A37" s="197"/>
      <c r="B37" s="105">
        <v>32</v>
      </c>
      <c r="C37" s="106" t="s">
        <v>66</v>
      </c>
      <c r="D37" s="107" t="s">
        <v>98</v>
      </c>
      <c r="E37" s="108">
        <v>3933</v>
      </c>
      <c r="F37" s="109">
        <f t="shared" si="14"/>
        <v>2.0117749962915411E-2</v>
      </c>
      <c r="G37" s="110">
        <f t="shared" si="15"/>
        <v>38210.668509813353</v>
      </c>
      <c r="H37" s="109">
        <f t="shared" si="0"/>
        <v>1.4285714285714285E-2</v>
      </c>
      <c r="I37" s="111">
        <f t="shared" si="1"/>
        <v>2797.1142857142854</v>
      </c>
      <c r="J37" s="112">
        <v>40</v>
      </c>
      <c r="K37" s="113">
        <f t="shared" si="16"/>
        <v>2.0768431983385256E-2</v>
      </c>
      <c r="L37" s="110">
        <f t="shared" si="17"/>
        <v>2083.1360332294912</v>
      </c>
      <c r="M37" s="114">
        <f t="shared" si="2"/>
        <v>1.4285714285714287E-2</v>
      </c>
      <c r="N37" s="110">
        <f t="shared" si="3"/>
        <v>723.11428571428576</v>
      </c>
      <c r="O37" s="109">
        <f t="shared" si="4"/>
        <v>1.4285714285714285E-2</v>
      </c>
      <c r="P37" s="110">
        <f t="shared" si="5"/>
        <v>1542.4714285714285</v>
      </c>
      <c r="Q37" s="109">
        <f t="shared" si="6"/>
        <v>1.4285714285714285E-2</v>
      </c>
      <c r="R37" s="99">
        <f t="shared" si="7"/>
        <v>1017.5</v>
      </c>
      <c r="S37" s="100">
        <f t="shared" si="8"/>
        <v>1.9121187655567484E-2</v>
      </c>
      <c r="T37" s="101">
        <f t="shared" si="9"/>
        <v>46374.004543042844</v>
      </c>
      <c r="U37" s="109">
        <f t="shared" si="10"/>
        <v>1.4285714285714285E-2</v>
      </c>
      <c r="V37" s="115" t="e">
        <f t="shared" si="11"/>
        <v>#REF!</v>
      </c>
      <c r="W37" s="116" t="e">
        <f t="shared" si="12"/>
        <v>#REF!</v>
      </c>
      <c r="X37" s="117" t="e">
        <f t="shared" si="13"/>
        <v>#REF!</v>
      </c>
      <c r="Y37" s="67"/>
      <c r="Z37" s="67"/>
    </row>
    <row r="38" spans="1:26" ht="15" customHeight="1" x14ac:dyDescent="0.25">
      <c r="A38" s="198"/>
      <c r="B38" s="105">
        <v>33</v>
      </c>
      <c r="C38" s="106" t="s">
        <v>66</v>
      </c>
      <c r="D38" s="107" t="s">
        <v>99</v>
      </c>
      <c r="E38" s="108">
        <v>3992</v>
      </c>
      <c r="F38" s="109">
        <f t="shared" si="14"/>
        <v>2.0419541787937534E-2</v>
      </c>
      <c r="G38" s="110">
        <f t="shared" si="15"/>
        <v>38783.877114460942</v>
      </c>
      <c r="H38" s="109">
        <f t="shared" si="0"/>
        <v>1.4285714285714285E-2</v>
      </c>
      <c r="I38" s="111">
        <f t="shared" si="1"/>
        <v>2797.1142857142854</v>
      </c>
      <c r="J38" s="112">
        <v>40</v>
      </c>
      <c r="K38" s="113">
        <f t="shared" si="16"/>
        <v>2.0768431983385256E-2</v>
      </c>
      <c r="L38" s="110">
        <f t="shared" si="17"/>
        <v>2083.1360332294912</v>
      </c>
      <c r="M38" s="114">
        <f t="shared" si="2"/>
        <v>1.4285714285714287E-2</v>
      </c>
      <c r="N38" s="110">
        <f t="shared" si="3"/>
        <v>723.11428571428576</v>
      </c>
      <c r="O38" s="109">
        <f t="shared" si="4"/>
        <v>1.4285714285714285E-2</v>
      </c>
      <c r="P38" s="110">
        <f t="shared" si="5"/>
        <v>1542.4714285714285</v>
      </c>
      <c r="Q38" s="109">
        <f t="shared" si="6"/>
        <v>1.4285714285714285E-2</v>
      </c>
      <c r="R38" s="99">
        <f t="shared" si="7"/>
        <v>1017.5</v>
      </c>
      <c r="S38" s="100">
        <f t="shared" si="8"/>
        <v>1.9357536217725395E-2</v>
      </c>
      <c r="T38" s="101">
        <f t="shared" si="9"/>
        <v>46947.213147690432</v>
      </c>
      <c r="U38" s="109">
        <f t="shared" si="10"/>
        <v>1.4285714285714285E-2</v>
      </c>
      <c r="V38" s="115" t="e">
        <f t="shared" si="11"/>
        <v>#REF!</v>
      </c>
      <c r="W38" s="116" t="e">
        <f t="shared" si="12"/>
        <v>#REF!</v>
      </c>
      <c r="X38" s="117" t="e">
        <f t="shared" si="13"/>
        <v>#REF!</v>
      </c>
      <c r="Y38" s="67"/>
      <c r="Z38" s="67"/>
    </row>
    <row r="39" spans="1:26" ht="15" customHeight="1" x14ac:dyDescent="0.25">
      <c r="A39" s="200">
        <v>1</v>
      </c>
      <c r="B39" s="105">
        <v>34</v>
      </c>
      <c r="C39" s="106" t="s">
        <v>66</v>
      </c>
      <c r="D39" s="107" t="s">
        <v>100</v>
      </c>
      <c r="E39" s="108">
        <v>2503</v>
      </c>
      <c r="F39" s="109">
        <f t="shared" si="14"/>
        <v>1.2803134542887687E-2</v>
      </c>
      <c r="G39" s="110">
        <f t="shared" si="15"/>
        <v>24317.646397168272</v>
      </c>
      <c r="H39" s="109">
        <f t="shared" si="0"/>
        <v>1.4285714285714285E-2</v>
      </c>
      <c r="I39" s="111">
        <f t="shared" si="1"/>
        <v>2797.1142857142854</v>
      </c>
      <c r="J39" s="112">
        <v>24</v>
      </c>
      <c r="K39" s="113">
        <f t="shared" si="16"/>
        <v>1.2461059190031152E-2</v>
      </c>
      <c r="L39" s="110">
        <f t="shared" si="17"/>
        <v>1249.8816199376947</v>
      </c>
      <c r="M39" s="114">
        <f t="shared" si="2"/>
        <v>1.4285714285714287E-2</v>
      </c>
      <c r="N39" s="110">
        <f t="shared" si="3"/>
        <v>723.11428571428576</v>
      </c>
      <c r="O39" s="109">
        <f t="shared" si="4"/>
        <v>1.4285714285714285E-2</v>
      </c>
      <c r="P39" s="110">
        <f t="shared" si="5"/>
        <v>1542.4714285714285</v>
      </c>
      <c r="Q39" s="109">
        <f t="shared" si="6"/>
        <v>1.4285714285714285E-2</v>
      </c>
      <c r="R39" s="99">
        <f t="shared" si="7"/>
        <v>1017.5</v>
      </c>
      <c r="S39" s="100">
        <f t="shared" si="8"/>
        <v>1.3049167356805913E-2</v>
      </c>
      <c r="T39" s="101">
        <f t="shared" si="9"/>
        <v>31647.728017105965</v>
      </c>
      <c r="U39" s="109">
        <f t="shared" si="10"/>
        <v>1.4285714285714285E-2</v>
      </c>
      <c r="V39" s="115" t="e">
        <f t="shared" si="11"/>
        <v>#REF!</v>
      </c>
      <c r="W39" s="116" t="e">
        <f t="shared" si="12"/>
        <v>#REF!</v>
      </c>
      <c r="X39" s="117" t="e">
        <f t="shared" si="13"/>
        <v>#REF!</v>
      </c>
      <c r="Y39" s="67"/>
      <c r="Z39" s="67"/>
    </row>
    <row r="40" spans="1:26" ht="15" customHeight="1" x14ac:dyDescent="0.25">
      <c r="A40" s="197"/>
      <c r="B40" s="105">
        <v>35</v>
      </c>
      <c r="C40" s="106" t="s">
        <v>66</v>
      </c>
      <c r="D40" s="107" t="s">
        <v>101</v>
      </c>
      <c r="E40" s="108">
        <v>2092</v>
      </c>
      <c r="F40" s="109">
        <f t="shared" si="14"/>
        <v>1.070082199908951E-2</v>
      </c>
      <c r="G40" s="110">
        <f t="shared" si="15"/>
        <v>20324.616964792662</v>
      </c>
      <c r="H40" s="109">
        <f t="shared" si="0"/>
        <v>1.4285714285714285E-2</v>
      </c>
      <c r="I40" s="111">
        <f t="shared" si="1"/>
        <v>2797.1142857142854</v>
      </c>
      <c r="J40" s="112">
        <v>20</v>
      </c>
      <c r="K40" s="113">
        <f t="shared" si="16"/>
        <v>1.0384215991692628E-2</v>
      </c>
      <c r="L40" s="110">
        <f t="shared" si="17"/>
        <v>1041.5680166147456</v>
      </c>
      <c r="M40" s="114">
        <f t="shared" si="2"/>
        <v>1.4285714285714287E-2</v>
      </c>
      <c r="N40" s="110">
        <f t="shared" si="3"/>
        <v>723.11428571428576</v>
      </c>
      <c r="O40" s="109">
        <f t="shared" si="4"/>
        <v>1.4285714285714285E-2</v>
      </c>
      <c r="P40" s="110">
        <f t="shared" si="5"/>
        <v>1542.4714285714285</v>
      </c>
      <c r="Q40" s="109">
        <f t="shared" si="6"/>
        <v>1.4285714285714285E-2</v>
      </c>
      <c r="R40" s="99">
        <f t="shared" si="7"/>
        <v>1017.5</v>
      </c>
      <c r="S40" s="100">
        <f t="shared" si="8"/>
        <v>1.1316846213040127E-2</v>
      </c>
      <c r="T40" s="101">
        <f t="shared" si="9"/>
        <v>27446.384981407406</v>
      </c>
      <c r="U40" s="109">
        <f t="shared" si="10"/>
        <v>1.4285714285714285E-2</v>
      </c>
      <c r="V40" s="115" t="e">
        <f t="shared" si="11"/>
        <v>#REF!</v>
      </c>
      <c r="W40" s="116" t="e">
        <f t="shared" si="12"/>
        <v>#REF!</v>
      </c>
      <c r="X40" s="117" t="e">
        <f t="shared" si="13"/>
        <v>#REF!</v>
      </c>
      <c r="Y40" s="67"/>
      <c r="Z40" s="67"/>
    </row>
    <row r="41" spans="1:26" ht="15" customHeight="1" x14ac:dyDescent="0.25">
      <c r="A41" s="197"/>
      <c r="B41" s="105">
        <v>36</v>
      </c>
      <c r="C41" s="106" t="s">
        <v>66</v>
      </c>
      <c r="D41" s="107" t="s">
        <v>102</v>
      </c>
      <c r="E41" s="108">
        <v>2100</v>
      </c>
      <c r="F41" s="109">
        <f t="shared" si="14"/>
        <v>1.0741742924516238E-2</v>
      </c>
      <c r="G41" s="110">
        <f t="shared" si="15"/>
        <v>20402.34016542284</v>
      </c>
      <c r="H41" s="109">
        <f t="shared" si="0"/>
        <v>1.4285714285714285E-2</v>
      </c>
      <c r="I41" s="111">
        <f t="shared" si="1"/>
        <v>2797.1142857142854</v>
      </c>
      <c r="J41" s="112">
        <v>20</v>
      </c>
      <c r="K41" s="113">
        <f t="shared" si="16"/>
        <v>1.0384215991692628E-2</v>
      </c>
      <c r="L41" s="110">
        <f t="shared" si="17"/>
        <v>1041.5680166147456</v>
      </c>
      <c r="M41" s="114">
        <f t="shared" si="2"/>
        <v>1.4285714285714287E-2</v>
      </c>
      <c r="N41" s="110">
        <f t="shared" si="3"/>
        <v>723.11428571428576</v>
      </c>
      <c r="O41" s="109">
        <f t="shared" si="4"/>
        <v>1.4285714285714285E-2</v>
      </c>
      <c r="P41" s="110">
        <f t="shared" si="5"/>
        <v>1542.4714285714285</v>
      </c>
      <c r="Q41" s="109">
        <f t="shared" si="6"/>
        <v>1.4285714285714285E-2</v>
      </c>
      <c r="R41" s="99">
        <f t="shared" si="7"/>
        <v>1017.5</v>
      </c>
      <c r="S41" s="100">
        <f t="shared" si="8"/>
        <v>1.1348893475705606E-2</v>
      </c>
      <c r="T41" s="101">
        <f t="shared" si="9"/>
        <v>27524.108182037584</v>
      </c>
      <c r="U41" s="109">
        <f t="shared" si="10"/>
        <v>1.4285714285714285E-2</v>
      </c>
      <c r="V41" s="115" t="e">
        <f t="shared" si="11"/>
        <v>#REF!</v>
      </c>
      <c r="W41" s="116" t="e">
        <f t="shared" si="12"/>
        <v>#REF!</v>
      </c>
      <c r="X41" s="117" t="e">
        <f t="shared" si="13"/>
        <v>#REF!</v>
      </c>
      <c r="Y41" s="67"/>
      <c r="Z41" s="67"/>
    </row>
    <row r="42" spans="1:26" ht="15" customHeight="1" x14ac:dyDescent="0.25">
      <c r="A42" s="197"/>
      <c r="B42" s="105">
        <v>37</v>
      </c>
      <c r="C42" s="106" t="s">
        <v>66</v>
      </c>
      <c r="D42" s="107" t="s">
        <v>103</v>
      </c>
      <c r="E42" s="108">
        <v>2289</v>
      </c>
      <c r="F42" s="109">
        <f t="shared" si="14"/>
        <v>1.1708499787722699E-2</v>
      </c>
      <c r="G42" s="110">
        <f t="shared" si="15"/>
        <v>22238.550780310896</v>
      </c>
      <c r="H42" s="109">
        <f t="shared" si="0"/>
        <v>1.4285714285714285E-2</v>
      </c>
      <c r="I42" s="111">
        <f t="shared" si="1"/>
        <v>2797.1142857142854</v>
      </c>
      <c r="J42" s="112">
        <v>24</v>
      </c>
      <c r="K42" s="113">
        <f t="shared" si="16"/>
        <v>1.2461059190031152E-2</v>
      </c>
      <c r="L42" s="110">
        <f t="shared" si="17"/>
        <v>1249.8816199376947</v>
      </c>
      <c r="M42" s="114">
        <f t="shared" si="2"/>
        <v>1.4285714285714287E-2</v>
      </c>
      <c r="N42" s="110">
        <f t="shared" si="3"/>
        <v>723.11428571428576</v>
      </c>
      <c r="O42" s="109">
        <f t="shared" si="4"/>
        <v>1.4285714285714285E-2</v>
      </c>
      <c r="P42" s="110">
        <f t="shared" si="5"/>
        <v>1542.4714285714285</v>
      </c>
      <c r="Q42" s="109">
        <f t="shared" si="6"/>
        <v>1.4285714285714285E-2</v>
      </c>
      <c r="R42" s="99">
        <f t="shared" si="7"/>
        <v>1017.5</v>
      </c>
      <c r="S42" s="100">
        <f t="shared" si="8"/>
        <v>1.2191903080504336E-2</v>
      </c>
      <c r="T42" s="101">
        <f t="shared" si="9"/>
        <v>29568.632400248589</v>
      </c>
      <c r="U42" s="109">
        <f t="shared" si="10"/>
        <v>1.4285714285714285E-2</v>
      </c>
      <c r="V42" s="115" t="e">
        <f t="shared" si="11"/>
        <v>#REF!</v>
      </c>
      <c r="W42" s="116" t="e">
        <f t="shared" si="12"/>
        <v>#REF!</v>
      </c>
      <c r="X42" s="117" t="e">
        <f t="shared" si="13"/>
        <v>#REF!</v>
      </c>
      <c r="Y42" s="67"/>
      <c r="Z42" s="67"/>
    </row>
    <row r="43" spans="1:26" ht="15" customHeight="1" x14ac:dyDescent="0.25">
      <c r="A43" s="197"/>
      <c r="B43" s="105">
        <v>38</v>
      </c>
      <c r="C43" s="106" t="s">
        <v>66</v>
      </c>
      <c r="D43" s="107" t="s">
        <v>104</v>
      </c>
      <c r="E43" s="108">
        <v>2298</v>
      </c>
      <c r="F43" s="109">
        <f t="shared" si="14"/>
        <v>1.1754535828827769E-2</v>
      </c>
      <c r="G43" s="110">
        <f t="shared" si="15"/>
        <v>22325.989381019852</v>
      </c>
      <c r="H43" s="109">
        <f t="shared" si="0"/>
        <v>1.4285714285714285E-2</v>
      </c>
      <c r="I43" s="111">
        <f t="shared" si="1"/>
        <v>2797.1142857142854</v>
      </c>
      <c r="J43" s="112">
        <v>24</v>
      </c>
      <c r="K43" s="113">
        <f t="shared" si="16"/>
        <v>1.2461059190031152E-2</v>
      </c>
      <c r="L43" s="110">
        <f t="shared" si="17"/>
        <v>1249.8816199376947</v>
      </c>
      <c r="M43" s="114">
        <f t="shared" si="2"/>
        <v>1.4285714285714287E-2</v>
      </c>
      <c r="N43" s="110">
        <f t="shared" si="3"/>
        <v>723.11428571428576</v>
      </c>
      <c r="O43" s="109">
        <f t="shared" si="4"/>
        <v>1.4285714285714285E-2</v>
      </c>
      <c r="P43" s="110">
        <f t="shared" si="5"/>
        <v>1542.4714285714285</v>
      </c>
      <c r="Q43" s="109">
        <f t="shared" si="6"/>
        <v>1.4285714285714285E-2</v>
      </c>
      <c r="R43" s="99">
        <f t="shared" si="7"/>
        <v>1017.5</v>
      </c>
      <c r="S43" s="100">
        <f t="shared" si="8"/>
        <v>1.2227956251003001E-2</v>
      </c>
      <c r="T43" s="101">
        <f t="shared" si="9"/>
        <v>29656.071000957545</v>
      </c>
      <c r="U43" s="109">
        <f t="shared" si="10"/>
        <v>1.4285714285714285E-2</v>
      </c>
      <c r="V43" s="115" t="e">
        <f t="shared" si="11"/>
        <v>#REF!</v>
      </c>
      <c r="W43" s="116" t="e">
        <f t="shared" si="12"/>
        <v>#REF!</v>
      </c>
      <c r="X43" s="117" t="e">
        <f t="shared" si="13"/>
        <v>#REF!</v>
      </c>
      <c r="Y43" s="67"/>
      <c r="Z43" s="67"/>
    </row>
    <row r="44" spans="1:26" ht="15" customHeight="1" x14ac:dyDescent="0.25">
      <c r="A44" s="198"/>
      <c r="B44" s="105">
        <v>39</v>
      </c>
      <c r="C44" s="106" t="s">
        <v>66</v>
      </c>
      <c r="D44" s="107" t="s">
        <v>105</v>
      </c>
      <c r="E44" s="108">
        <v>2037</v>
      </c>
      <c r="F44" s="109">
        <f t="shared" si="14"/>
        <v>1.0419490636780751E-2</v>
      </c>
      <c r="G44" s="110">
        <f t="shared" si="15"/>
        <v>19790.269960460158</v>
      </c>
      <c r="H44" s="109">
        <f t="shared" si="0"/>
        <v>1.4285714285714285E-2</v>
      </c>
      <c r="I44" s="111">
        <f t="shared" si="1"/>
        <v>2797.1142857142854</v>
      </c>
      <c r="J44" s="112">
        <v>20</v>
      </c>
      <c r="K44" s="113">
        <f t="shared" si="16"/>
        <v>1.0384215991692628E-2</v>
      </c>
      <c r="L44" s="110">
        <f t="shared" si="17"/>
        <v>1041.5680166147456</v>
      </c>
      <c r="M44" s="114">
        <f t="shared" si="2"/>
        <v>1.4285714285714287E-2</v>
      </c>
      <c r="N44" s="110">
        <f t="shared" si="3"/>
        <v>723.11428571428576</v>
      </c>
      <c r="O44" s="109">
        <f t="shared" si="4"/>
        <v>1.4285714285714285E-2</v>
      </c>
      <c r="P44" s="110">
        <f t="shared" si="5"/>
        <v>1542.4714285714285</v>
      </c>
      <c r="Q44" s="109">
        <f t="shared" si="6"/>
        <v>1.4285714285714285E-2</v>
      </c>
      <c r="R44" s="99">
        <f t="shared" si="7"/>
        <v>1017.5</v>
      </c>
      <c r="S44" s="100">
        <f t="shared" si="8"/>
        <v>1.1096521282214956E-2</v>
      </c>
      <c r="T44" s="101">
        <f t="shared" si="9"/>
        <v>26912.037977074902</v>
      </c>
      <c r="U44" s="109">
        <f t="shared" si="10"/>
        <v>1.4285714285714285E-2</v>
      </c>
      <c r="V44" s="115" t="e">
        <f t="shared" si="11"/>
        <v>#REF!</v>
      </c>
      <c r="W44" s="116" t="e">
        <f t="shared" si="12"/>
        <v>#REF!</v>
      </c>
      <c r="X44" s="117" t="e">
        <f t="shared" si="13"/>
        <v>#REF!</v>
      </c>
      <c r="Y44" s="67"/>
      <c r="Z44" s="67"/>
    </row>
    <row r="45" spans="1:26" ht="15" customHeight="1" x14ac:dyDescent="0.25">
      <c r="A45" s="201">
        <v>4</v>
      </c>
      <c r="B45" s="105">
        <v>40</v>
      </c>
      <c r="C45" s="106" t="s">
        <v>66</v>
      </c>
      <c r="D45" s="107" t="s">
        <v>106</v>
      </c>
      <c r="E45" s="108">
        <v>2376</v>
      </c>
      <c r="F45" s="109">
        <f t="shared" si="14"/>
        <v>1.2153514851738371E-2</v>
      </c>
      <c r="G45" s="110">
        <f t="shared" si="15"/>
        <v>23083.790587164127</v>
      </c>
      <c r="H45" s="109">
        <f t="shared" si="0"/>
        <v>1.4285714285714285E-2</v>
      </c>
      <c r="I45" s="111">
        <f t="shared" si="1"/>
        <v>2797.1142857142854</v>
      </c>
      <c r="J45" s="112">
        <v>24</v>
      </c>
      <c r="K45" s="113">
        <f t="shared" si="16"/>
        <v>1.2461059190031152E-2</v>
      </c>
      <c r="L45" s="110">
        <f t="shared" si="17"/>
        <v>1249.8816199376947</v>
      </c>
      <c r="M45" s="114">
        <f t="shared" si="2"/>
        <v>1.4285714285714287E-2</v>
      </c>
      <c r="N45" s="110">
        <f t="shared" si="3"/>
        <v>723.11428571428576</v>
      </c>
      <c r="O45" s="109">
        <f t="shared" si="4"/>
        <v>1.4285714285714285E-2</v>
      </c>
      <c r="P45" s="110">
        <f t="shared" si="5"/>
        <v>1542.4714285714285</v>
      </c>
      <c r="Q45" s="109">
        <f t="shared" si="6"/>
        <v>1.4285714285714285E-2</v>
      </c>
      <c r="R45" s="99">
        <f t="shared" si="7"/>
        <v>1017.5</v>
      </c>
      <c r="S45" s="100">
        <f t="shared" si="8"/>
        <v>1.2540417061991426E-2</v>
      </c>
      <c r="T45" s="101">
        <f t="shared" si="9"/>
        <v>30413.87220710182</v>
      </c>
      <c r="U45" s="109">
        <f t="shared" si="10"/>
        <v>1.4285714285714285E-2</v>
      </c>
      <c r="V45" s="115" t="e">
        <f t="shared" si="11"/>
        <v>#REF!</v>
      </c>
      <c r="W45" s="116" t="e">
        <f t="shared" si="12"/>
        <v>#REF!</v>
      </c>
      <c r="X45" s="117" t="e">
        <f t="shared" si="13"/>
        <v>#REF!</v>
      </c>
      <c r="Y45" s="67"/>
      <c r="Z45" s="67"/>
    </row>
    <row r="46" spans="1:26" ht="15" customHeight="1" x14ac:dyDescent="0.25">
      <c r="A46" s="197"/>
      <c r="B46" s="105">
        <v>41</v>
      </c>
      <c r="C46" s="106" t="s">
        <v>66</v>
      </c>
      <c r="D46" s="107" t="s">
        <v>107</v>
      </c>
      <c r="E46" s="108">
        <v>1979</v>
      </c>
      <c r="F46" s="109">
        <f t="shared" si="14"/>
        <v>1.0122813927436969E-2</v>
      </c>
      <c r="G46" s="110">
        <f t="shared" si="15"/>
        <v>19226.776755891333</v>
      </c>
      <c r="H46" s="109">
        <f t="shared" si="0"/>
        <v>1.4285714285714285E-2</v>
      </c>
      <c r="I46" s="111">
        <f t="shared" si="1"/>
        <v>2797.1142857142854</v>
      </c>
      <c r="J46" s="112">
        <v>20</v>
      </c>
      <c r="K46" s="113">
        <f t="shared" si="16"/>
        <v>1.0384215991692628E-2</v>
      </c>
      <c r="L46" s="110">
        <f t="shared" si="17"/>
        <v>1041.5680166147456</v>
      </c>
      <c r="M46" s="114">
        <f t="shared" si="2"/>
        <v>1.4285714285714287E-2</v>
      </c>
      <c r="N46" s="110">
        <f t="shared" si="3"/>
        <v>723.11428571428576</v>
      </c>
      <c r="O46" s="109">
        <f t="shared" si="4"/>
        <v>1.4285714285714285E-2</v>
      </c>
      <c r="P46" s="110">
        <f t="shared" si="5"/>
        <v>1542.4714285714285</v>
      </c>
      <c r="Q46" s="109">
        <f t="shared" si="6"/>
        <v>1.4285714285714285E-2</v>
      </c>
      <c r="R46" s="99">
        <f t="shared" si="7"/>
        <v>1017.5</v>
      </c>
      <c r="S46" s="100">
        <f t="shared" si="8"/>
        <v>1.0864178627890228E-2</v>
      </c>
      <c r="T46" s="101">
        <f t="shared" si="9"/>
        <v>26348.544772506077</v>
      </c>
      <c r="U46" s="109">
        <f t="shared" si="10"/>
        <v>1.4285714285714285E-2</v>
      </c>
      <c r="V46" s="115" t="e">
        <f t="shared" si="11"/>
        <v>#REF!</v>
      </c>
      <c r="W46" s="116" t="e">
        <f t="shared" si="12"/>
        <v>#REF!</v>
      </c>
      <c r="X46" s="117" t="e">
        <f t="shared" si="13"/>
        <v>#REF!</v>
      </c>
      <c r="Y46" s="67"/>
      <c r="Z46" s="67"/>
    </row>
    <row r="47" spans="1:26" ht="15" customHeight="1" x14ac:dyDescent="0.25">
      <c r="A47" s="197"/>
      <c r="B47" s="105">
        <v>42</v>
      </c>
      <c r="C47" s="106" t="s">
        <v>66</v>
      </c>
      <c r="D47" s="107" t="s">
        <v>108</v>
      </c>
      <c r="E47" s="108">
        <v>2265</v>
      </c>
      <c r="F47" s="109">
        <f t="shared" si="14"/>
        <v>1.1585737011442514E-2</v>
      </c>
      <c r="G47" s="110">
        <f t="shared" si="15"/>
        <v>22005.38117842035</v>
      </c>
      <c r="H47" s="109">
        <f t="shared" si="0"/>
        <v>1.4285714285714285E-2</v>
      </c>
      <c r="I47" s="111">
        <f t="shared" si="1"/>
        <v>2797.1142857142854</v>
      </c>
      <c r="J47" s="112">
        <v>20</v>
      </c>
      <c r="K47" s="113">
        <f t="shared" si="16"/>
        <v>1.0384215991692628E-2</v>
      </c>
      <c r="L47" s="110">
        <f t="shared" si="17"/>
        <v>1041.5680166147456</v>
      </c>
      <c r="M47" s="114">
        <f t="shared" si="2"/>
        <v>1.4285714285714287E-2</v>
      </c>
      <c r="N47" s="110">
        <f t="shared" si="3"/>
        <v>723.11428571428576</v>
      </c>
      <c r="O47" s="109">
        <f t="shared" si="4"/>
        <v>1.4285714285714285E-2</v>
      </c>
      <c r="P47" s="110">
        <f t="shared" si="5"/>
        <v>1542.4714285714285</v>
      </c>
      <c r="Q47" s="109">
        <f t="shared" si="6"/>
        <v>1.4285714285714285E-2</v>
      </c>
      <c r="R47" s="99">
        <f t="shared" si="7"/>
        <v>1017.5</v>
      </c>
      <c r="S47" s="100">
        <f t="shared" si="8"/>
        <v>1.2009868268181121E-2</v>
      </c>
      <c r="T47" s="101">
        <f t="shared" si="9"/>
        <v>29127.149195035094</v>
      </c>
      <c r="U47" s="109">
        <f t="shared" si="10"/>
        <v>1.4285714285714285E-2</v>
      </c>
      <c r="V47" s="115" t="e">
        <f t="shared" si="11"/>
        <v>#REF!</v>
      </c>
      <c r="W47" s="116" t="e">
        <f t="shared" si="12"/>
        <v>#REF!</v>
      </c>
      <c r="X47" s="117" t="e">
        <f t="shared" si="13"/>
        <v>#REF!</v>
      </c>
      <c r="Y47" s="67"/>
      <c r="Z47" s="67"/>
    </row>
    <row r="48" spans="1:26" ht="15" customHeight="1" x14ac:dyDescent="0.25">
      <c r="A48" s="197"/>
      <c r="B48" s="105">
        <v>43</v>
      </c>
      <c r="C48" s="106" t="s">
        <v>66</v>
      </c>
      <c r="D48" s="107" t="s">
        <v>109</v>
      </c>
      <c r="E48" s="108">
        <v>2507</v>
      </c>
      <c r="F48" s="109">
        <f t="shared" si="14"/>
        <v>1.2823595005601051E-2</v>
      </c>
      <c r="G48" s="110">
        <f t="shared" si="15"/>
        <v>24356.507997483361</v>
      </c>
      <c r="H48" s="109">
        <f t="shared" si="0"/>
        <v>1.4285714285714285E-2</v>
      </c>
      <c r="I48" s="111">
        <f t="shared" si="1"/>
        <v>2797.1142857142854</v>
      </c>
      <c r="J48" s="112">
        <v>24</v>
      </c>
      <c r="K48" s="113">
        <f t="shared" si="16"/>
        <v>1.2461059190031152E-2</v>
      </c>
      <c r="L48" s="110">
        <f t="shared" si="17"/>
        <v>1249.8816199376947</v>
      </c>
      <c r="M48" s="114">
        <f t="shared" si="2"/>
        <v>1.4285714285714287E-2</v>
      </c>
      <c r="N48" s="110">
        <f t="shared" si="3"/>
        <v>723.11428571428576</v>
      </c>
      <c r="O48" s="109">
        <f t="shared" si="4"/>
        <v>1.4285714285714285E-2</v>
      </c>
      <c r="P48" s="110">
        <f t="shared" si="5"/>
        <v>1542.4714285714285</v>
      </c>
      <c r="Q48" s="109">
        <f t="shared" si="6"/>
        <v>1.4285714285714285E-2</v>
      </c>
      <c r="R48" s="99">
        <f t="shared" si="7"/>
        <v>1017.5</v>
      </c>
      <c r="S48" s="100">
        <f t="shared" si="8"/>
        <v>1.3065190988138653E-2</v>
      </c>
      <c r="T48" s="101">
        <f t="shared" si="9"/>
        <v>31686.589617421054</v>
      </c>
      <c r="U48" s="109">
        <f t="shared" si="10"/>
        <v>1.4285714285714285E-2</v>
      </c>
      <c r="V48" s="115" t="e">
        <f t="shared" si="11"/>
        <v>#REF!</v>
      </c>
      <c r="W48" s="116" t="e">
        <f t="shared" si="12"/>
        <v>#REF!</v>
      </c>
      <c r="X48" s="117" t="e">
        <f t="shared" si="13"/>
        <v>#REF!</v>
      </c>
      <c r="Y48" s="67"/>
      <c r="Z48" s="67"/>
    </row>
    <row r="49" spans="1:26" ht="15" customHeight="1" x14ac:dyDescent="0.25">
      <c r="A49" s="197"/>
      <c r="B49" s="105">
        <v>44</v>
      </c>
      <c r="C49" s="106" t="s">
        <v>66</v>
      </c>
      <c r="D49" s="107" t="s">
        <v>110</v>
      </c>
      <c r="E49" s="108">
        <v>2505</v>
      </c>
      <c r="F49" s="109">
        <f t="shared" si="14"/>
        <v>1.2813364774244369E-2</v>
      </c>
      <c r="G49" s="110">
        <f t="shared" si="15"/>
        <v>24337.077197325816</v>
      </c>
      <c r="H49" s="109">
        <f t="shared" si="0"/>
        <v>1.4285714285714285E-2</v>
      </c>
      <c r="I49" s="111">
        <f t="shared" si="1"/>
        <v>2797.1142857142854</v>
      </c>
      <c r="J49" s="112">
        <v>24</v>
      </c>
      <c r="K49" s="113">
        <f t="shared" si="16"/>
        <v>1.2461059190031152E-2</v>
      </c>
      <c r="L49" s="110">
        <f t="shared" si="17"/>
        <v>1249.8816199376947</v>
      </c>
      <c r="M49" s="114">
        <f t="shared" si="2"/>
        <v>1.4285714285714287E-2</v>
      </c>
      <c r="N49" s="110">
        <f t="shared" si="3"/>
        <v>723.11428571428576</v>
      </c>
      <c r="O49" s="109">
        <f t="shared" si="4"/>
        <v>1.4285714285714285E-2</v>
      </c>
      <c r="P49" s="110">
        <f t="shared" si="5"/>
        <v>1542.4714285714285</v>
      </c>
      <c r="Q49" s="109">
        <f t="shared" si="6"/>
        <v>1.4285714285714285E-2</v>
      </c>
      <c r="R49" s="99">
        <f t="shared" si="7"/>
        <v>1017.5</v>
      </c>
      <c r="S49" s="100">
        <f t="shared" si="8"/>
        <v>1.3057179172472283E-2</v>
      </c>
      <c r="T49" s="101">
        <f t="shared" si="9"/>
        <v>31667.158817263509</v>
      </c>
      <c r="U49" s="109">
        <f t="shared" si="10"/>
        <v>1.4285714285714285E-2</v>
      </c>
      <c r="V49" s="115" t="e">
        <f t="shared" si="11"/>
        <v>#REF!</v>
      </c>
      <c r="W49" s="116" t="e">
        <f t="shared" si="12"/>
        <v>#REF!</v>
      </c>
      <c r="X49" s="117" t="e">
        <f t="shared" si="13"/>
        <v>#REF!</v>
      </c>
      <c r="Y49" s="67"/>
      <c r="Z49" s="67"/>
    </row>
    <row r="50" spans="1:26" ht="15" customHeight="1" x14ac:dyDescent="0.25">
      <c r="A50" s="197"/>
      <c r="B50" s="105">
        <v>45</v>
      </c>
      <c r="C50" s="106" t="s">
        <v>66</v>
      </c>
      <c r="D50" s="107" t="s">
        <v>111</v>
      </c>
      <c r="E50" s="108">
        <v>2079</v>
      </c>
      <c r="F50" s="109">
        <f t="shared" si="14"/>
        <v>1.0634325495271076E-2</v>
      </c>
      <c r="G50" s="110">
        <f t="shared" si="15"/>
        <v>20198.316763768613</v>
      </c>
      <c r="H50" s="109">
        <f t="shared" si="0"/>
        <v>1.4285714285714285E-2</v>
      </c>
      <c r="I50" s="111">
        <f t="shared" si="1"/>
        <v>2797.1142857142854</v>
      </c>
      <c r="J50" s="112">
        <v>20</v>
      </c>
      <c r="K50" s="113">
        <f t="shared" si="16"/>
        <v>1.0384215991692628E-2</v>
      </c>
      <c r="L50" s="110">
        <f t="shared" si="17"/>
        <v>1041.5680166147456</v>
      </c>
      <c r="M50" s="114">
        <f t="shared" si="2"/>
        <v>1.4285714285714287E-2</v>
      </c>
      <c r="N50" s="110">
        <f t="shared" si="3"/>
        <v>723.11428571428576</v>
      </c>
      <c r="O50" s="109">
        <f t="shared" si="4"/>
        <v>1.4285714285714285E-2</v>
      </c>
      <c r="P50" s="110">
        <f t="shared" si="5"/>
        <v>1542.4714285714285</v>
      </c>
      <c r="Q50" s="109">
        <f t="shared" si="6"/>
        <v>1.4285714285714285E-2</v>
      </c>
      <c r="R50" s="99">
        <f t="shared" si="7"/>
        <v>1017.5</v>
      </c>
      <c r="S50" s="100">
        <f t="shared" si="8"/>
        <v>1.1264769411208722E-2</v>
      </c>
      <c r="T50" s="101">
        <f t="shared" si="9"/>
        <v>27320.084780383357</v>
      </c>
      <c r="U50" s="109">
        <f t="shared" si="10"/>
        <v>1.4285714285714285E-2</v>
      </c>
      <c r="V50" s="115" t="e">
        <f t="shared" si="11"/>
        <v>#REF!</v>
      </c>
      <c r="W50" s="116" t="e">
        <f t="shared" si="12"/>
        <v>#REF!</v>
      </c>
      <c r="X50" s="117" t="e">
        <f t="shared" si="13"/>
        <v>#REF!</v>
      </c>
      <c r="Y50" s="67"/>
      <c r="Z50" s="67"/>
    </row>
    <row r="51" spans="1:26" ht="15" customHeight="1" x14ac:dyDescent="0.25">
      <c r="A51" s="197"/>
      <c r="B51" s="105">
        <v>46</v>
      </c>
      <c r="C51" s="106" t="s">
        <v>66</v>
      </c>
      <c r="D51" s="107" t="s">
        <v>112</v>
      </c>
      <c r="E51" s="108">
        <v>2677</v>
      </c>
      <c r="F51" s="109">
        <f t="shared" si="14"/>
        <v>1.3693164670919033E-2</v>
      </c>
      <c r="G51" s="110">
        <f t="shared" si="15"/>
        <v>26008.126010874737</v>
      </c>
      <c r="H51" s="109">
        <f t="shared" si="0"/>
        <v>1.4285714285714285E-2</v>
      </c>
      <c r="I51" s="111">
        <f t="shared" si="1"/>
        <v>2797.1142857142854</v>
      </c>
      <c r="J51" s="112">
        <v>28</v>
      </c>
      <c r="K51" s="113">
        <f t="shared" si="16"/>
        <v>1.4537902388369679E-2</v>
      </c>
      <c r="L51" s="110">
        <f t="shared" si="17"/>
        <v>1458.1952232606438</v>
      </c>
      <c r="M51" s="114">
        <f t="shared" si="2"/>
        <v>1.4285714285714287E-2</v>
      </c>
      <c r="N51" s="110">
        <f t="shared" si="3"/>
        <v>723.11428571428576</v>
      </c>
      <c r="O51" s="109">
        <f t="shared" si="4"/>
        <v>1.4285714285714285E-2</v>
      </c>
      <c r="P51" s="110">
        <f t="shared" si="5"/>
        <v>1542.4714285714285</v>
      </c>
      <c r="Q51" s="109">
        <f t="shared" si="6"/>
        <v>1.4285714285714285E-2</v>
      </c>
      <c r="R51" s="99">
        <f t="shared" si="7"/>
        <v>1017.5</v>
      </c>
      <c r="S51" s="100">
        <f t="shared" si="8"/>
        <v>1.3832088344106869E-2</v>
      </c>
      <c r="T51" s="101">
        <f t="shared" si="9"/>
        <v>33546.521234135376</v>
      </c>
      <c r="U51" s="109">
        <f t="shared" si="10"/>
        <v>1.4285714285714285E-2</v>
      </c>
      <c r="V51" s="115" t="e">
        <f t="shared" si="11"/>
        <v>#REF!</v>
      </c>
      <c r="W51" s="116" t="e">
        <f t="shared" si="12"/>
        <v>#REF!</v>
      </c>
      <c r="X51" s="117" t="e">
        <f t="shared" si="13"/>
        <v>#REF!</v>
      </c>
      <c r="Y51" s="67"/>
      <c r="Z51" s="67"/>
    </row>
    <row r="52" spans="1:26" ht="15" customHeight="1" x14ac:dyDescent="0.25">
      <c r="A52" s="197"/>
      <c r="B52" s="105">
        <v>47</v>
      </c>
      <c r="C52" s="106" t="s">
        <v>66</v>
      </c>
      <c r="D52" s="107" t="s">
        <v>113</v>
      </c>
      <c r="E52" s="108">
        <v>2509</v>
      </c>
      <c r="F52" s="109">
        <f t="shared" si="14"/>
        <v>1.2833825236957733E-2</v>
      </c>
      <c r="G52" s="110">
        <f t="shared" si="15"/>
        <v>24375.938797640909</v>
      </c>
      <c r="H52" s="109">
        <f t="shared" si="0"/>
        <v>1.4285714285714285E-2</v>
      </c>
      <c r="I52" s="111">
        <f t="shared" si="1"/>
        <v>2797.1142857142854</v>
      </c>
      <c r="J52" s="112">
        <v>24</v>
      </c>
      <c r="K52" s="113">
        <f t="shared" si="16"/>
        <v>1.2461059190031152E-2</v>
      </c>
      <c r="L52" s="110">
        <f t="shared" si="17"/>
        <v>1249.8816199376947</v>
      </c>
      <c r="M52" s="114">
        <f t="shared" si="2"/>
        <v>1.4285714285714287E-2</v>
      </c>
      <c r="N52" s="110">
        <f t="shared" si="3"/>
        <v>723.11428571428576</v>
      </c>
      <c r="O52" s="109">
        <f t="shared" si="4"/>
        <v>1.4285714285714285E-2</v>
      </c>
      <c r="P52" s="110">
        <f t="shared" si="5"/>
        <v>1542.4714285714285</v>
      </c>
      <c r="Q52" s="109">
        <f t="shared" si="6"/>
        <v>1.4285714285714285E-2</v>
      </c>
      <c r="R52" s="99">
        <f t="shared" si="7"/>
        <v>1017.5</v>
      </c>
      <c r="S52" s="100">
        <f t="shared" si="8"/>
        <v>1.3073202803805023E-2</v>
      </c>
      <c r="T52" s="101">
        <f t="shared" si="9"/>
        <v>31706.020417578602</v>
      </c>
      <c r="U52" s="109">
        <f t="shared" si="10"/>
        <v>1.4285714285714285E-2</v>
      </c>
      <c r="V52" s="115" t="e">
        <f t="shared" si="11"/>
        <v>#REF!</v>
      </c>
      <c r="W52" s="116" t="e">
        <f t="shared" si="12"/>
        <v>#REF!</v>
      </c>
      <c r="X52" s="117" t="e">
        <f t="shared" si="13"/>
        <v>#REF!</v>
      </c>
      <c r="Y52" s="67"/>
      <c r="Z52" s="67"/>
    </row>
    <row r="53" spans="1:26" ht="15" customHeight="1" x14ac:dyDescent="0.25">
      <c r="A53" s="197"/>
      <c r="B53" s="105">
        <v>48</v>
      </c>
      <c r="C53" s="106" t="s">
        <v>66</v>
      </c>
      <c r="D53" s="107" t="s">
        <v>114</v>
      </c>
      <c r="E53" s="108">
        <v>2462</v>
      </c>
      <c r="F53" s="109">
        <f t="shared" si="14"/>
        <v>1.2593414800075704E-2</v>
      </c>
      <c r="G53" s="110">
        <f t="shared" si="15"/>
        <v>23919.314993938588</v>
      </c>
      <c r="H53" s="109">
        <f t="shared" si="0"/>
        <v>1.4285714285714285E-2</v>
      </c>
      <c r="I53" s="111">
        <f t="shared" si="1"/>
        <v>2797.1142857142854</v>
      </c>
      <c r="J53" s="112">
        <v>24</v>
      </c>
      <c r="K53" s="113">
        <f t="shared" si="16"/>
        <v>1.2461059190031152E-2</v>
      </c>
      <c r="L53" s="110">
        <f t="shared" si="17"/>
        <v>1249.8816199376947</v>
      </c>
      <c r="M53" s="114">
        <f t="shared" si="2"/>
        <v>1.4285714285714287E-2</v>
      </c>
      <c r="N53" s="110">
        <f t="shared" si="3"/>
        <v>723.11428571428576</v>
      </c>
      <c r="O53" s="109">
        <f t="shared" si="4"/>
        <v>1.4285714285714285E-2</v>
      </c>
      <c r="P53" s="110">
        <f t="shared" si="5"/>
        <v>1542.4714285714285</v>
      </c>
      <c r="Q53" s="109">
        <f t="shared" si="6"/>
        <v>1.4285714285714285E-2</v>
      </c>
      <c r="R53" s="99">
        <f t="shared" si="7"/>
        <v>1017.5</v>
      </c>
      <c r="S53" s="100">
        <f t="shared" si="8"/>
        <v>1.288492513564533E-2</v>
      </c>
      <c r="T53" s="101">
        <f t="shared" si="9"/>
        <v>31249.396613876281</v>
      </c>
      <c r="U53" s="109">
        <f t="shared" si="10"/>
        <v>1.4285714285714285E-2</v>
      </c>
      <c r="V53" s="115" t="e">
        <f t="shared" si="11"/>
        <v>#REF!</v>
      </c>
      <c r="W53" s="116" t="e">
        <f t="shared" si="12"/>
        <v>#REF!</v>
      </c>
      <c r="X53" s="117" t="e">
        <f t="shared" si="13"/>
        <v>#REF!</v>
      </c>
      <c r="Y53" s="67"/>
      <c r="Z53" s="67"/>
    </row>
    <row r="54" spans="1:26" ht="15" customHeight="1" x14ac:dyDescent="0.25">
      <c r="A54" s="197"/>
      <c r="B54" s="105">
        <v>49</v>
      </c>
      <c r="C54" s="106" t="s">
        <v>66</v>
      </c>
      <c r="D54" s="107" t="s">
        <v>115</v>
      </c>
      <c r="E54" s="108">
        <v>2474</v>
      </c>
      <c r="F54" s="109">
        <f t="shared" si="14"/>
        <v>1.2654796188215797E-2</v>
      </c>
      <c r="G54" s="110">
        <f t="shared" si="15"/>
        <v>24035.899794883862</v>
      </c>
      <c r="H54" s="109">
        <f t="shared" si="0"/>
        <v>1.4285714285714285E-2</v>
      </c>
      <c r="I54" s="111">
        <f t="shared" si="1"/>
        <v>2797.1142857142854</v>
      </c>
      <c r="J54" s="112">
        <v>24</v>
      </c>
      <c r="K54" s="113">
        <f t="shared" si="16"/>
        <v>1.2461059190031152E-2</v>
      </c>
      <c r="L54" s="110">
        <f t="shared" si="17"/>
        <v>1249.8816199376947</v>
      </c>
      <c r="M54" s="114">
        <f t="shared" si="2"/>
        <v>1.4285714285714287E-2</v>
      </c>
      <c r="N54" s="110">
        <f t="shared" si="3"/>
        <v>723.11428571428576</v>
      </c>
      <c r="O54" s="109">
        <f t="shared" si="4"/>
        <v>1.4285714285714285E-2</v>
      </c>
      <c r="P54" s="110">
        <f t="shared" si="5"/>
        <v>1542.4714285714285</v>
      </c>
      <c r="Q54" s="109">
        <f t="shared" si="6"/>
        <v>1.4285714285714285E-2</v>
      </c>
      <c r="R54" s="99">
        <f t="shared" si="7"/>
        <v>1017.5</v>
      </c>
      <c r="S54" s="100">
        <f t="shared" si="8"/>
        <v>1.293299602964355E-2</v>
      </c>
      <c r="T54" s="101">
        <f t="shared" si="9"/>
        <v>31365.981414821556</v>
      </c>
      <c r="U54" s="109">
        <f t="shared" si="10"/>
        <v>1.4285714285714285E-2</v>
      </c>
      <c r="V54" s="115" t="e">
        <f t="shared" si="11"/>
        <v>#REF!</v>
      </c>
      <c r="W54" s="116" t="e">
        <f t="shared" si="12"/>
        <v>#REF!</v>
      </c>
      <c r="X54" s="117" t="e">
        <f t="shared" si="13"/>
        <v>#REF!</v>
      </c>
      <c r="Y54" s="67"/>
      <c r="Z54" s="67"/>
    </row>
    <row r="55" spans="1:26" ht="15" customHeight="1" x14ac:dyDescent="0.25">
      <c r="A55" s="197"/>
      <c r="B55" s="105">
        <v>50</v>
      </c>
      <c r="C55" s="106" t="s">
        <v>66</v>
      </c>
      <c r="D55" s="107" t="s">
        <v>116</v>
      </c>
      <c r="E55" s="108">
        <v>2476</v>
      </c>
      <c r="F55" s="109">
        <f t="shared" si="14"/>
        <v>1.2665026419572479E-2</v>
      </c>
      <c r="G55" s="110">
        <f t="shared" si="15"/>
        <v>24055.330595041407</v>
      </c>
      <c r="H55" s="109">
        <f t="shared" si="0"/>
        <v>1.4285714285714285E-2</v>
      </c>
      <c r="I55" s="111">
        <f t="shared" si="1"/>
        <v>2797.1142857142854</v>
      </c>
      <c r="J55" s="112">
        <v>24</v>
      </c>
      <c r="K55" s="113">
        <f t="shared" si="16"/>
        <v>1.2461059190031152E-2</v>
      </c>
      <c r="L55" s="110">
        <f t="shared" si="17"/>
        <v>1249.8816199376947</v>
      </c>
      <c r="M55" s="114">
        <f t="shared" si="2"/>
        <v>1.4285714285714287E-2</v>
      </c>
      <c r="N55" s="110">
        <f t="shared" si="3"/>
        <v>723.11428571428576</v>
      </c>
      <c r="O55" s="109">
        <f t="shared" si="4"/>
        <v>1.4285714285714285E-2</v>
      </c>
      <c r="P55" s="110">
        <f t="shared" si="5"/>
        <v>1542.4714285714285</v>
      </c>
      <c r="Q55" s="109">
        <f t="shared" si="6"/>
        <v>1.4285714285714285E-2</v>
      </c>
      <c r="R55" s="99">
        <f t="shared" si="7"/>
        <v>1017.5</v>
      </c>
      <c r="S55" s="100">
        <f t="shared" si="8"/>
        <v>1.294100784530992E-2</v>
      </c>
      <c r="T55" s="101">
        <f t="shared" si="9"/>
        <v>31385.4122149791</v>
      </c>
      <c r="U55" s="109">
        <f t="shared" si="10"/>
        <v>1.4285714285714285E-2</v>
      </c>
      <c r="V55" s="115" t="e">
        <f t="shared" si="11"/>
        <v>#REF!</v>
      </c>
      <c r="W55" s="116" t="e">
        <f t="shared" si="12"/>
        <v>#REF!</v>
      </c>
      <c r="X55" s="117" t="e">
        <f t="shared" si="13"/>
        <v>#REF!</v>
      </c>
      <c r="Y55" s="67"/>
      <c r="Z55" s="67"/>
    </row>
    <row r="56" spans="1:26" ht="15" customHeight="1" x14ac:dyDescent="0.25">
      <c r="A56" s="197"/>
      <c r="B56" s="105">
        <v>51</v>
      </c>
      <c r="C56" s="106" t="s">
        <v>66</v>
      </c>
      <c r="D56" s="107" t="s">
        <v>117</v>
      </c>
      <c r="E56" s="108">
        <v>2571</v>
      </c>
      <c r="F56" s="109">
        <f t="shared" si="14"/>
        <v>1.315096240901488E-2</v>
      </c>
      <c r="G56" s="110">
        <f t="shared" si="15"/>
        <v>24978.29360252482</v>
      </c>
      <c r="H56" s="109">
        <f t="shared" si="0"/>
        <v>1.4285714285714285E-2</v>
      </c>
      <c r="I56" s="111">
        <f t="shared" si="1"/>
        <v>2797.1142857142854</v>
      </c>
      <c r="J56" s="112">
        <v>24</v>
      </c>
      <c r="K56" s="113">
        <f t="shared" si="16"/>
        <v>1.2461059190031152E-2</v>
      </c>
      <c r="L56" s="110">
        <f t="shared" si="17"/>
        <v>1249.8816199376947</v>
      </c>
      <c r="M56" s="114">
        <f t="shared" si="2"/>
        <v>1.4285714285714287E-2</v>
      </c>
      <c r="N56" s="110">
        <f t="shared" si="3"/>
        <v>723.11428571428576</v>
      </c>
      <c r="O56" s="109">
        <f t="shared" si="4"/>
        <v>1.4285714285714285E-2</v>
      </c>
      <c r="P56" s="110">
        <f t="shared" si="5"/>
        <v>1542.4714285714285</v>
      </c>
      <c r="Q56" s="109">
        <f t="shared" si="6"/>
        <v>1.4285714285714285E-2</v>
      </c>
      <c r="R56" s="99">
        <f t="shared" si="7"/>
        <v>1017.5</v>
      </c>
      <c r="S56" s="100">
        <f t="shared" si="8"/>
        <v>1.332156908946249E-2</v>
      </c>
      <c r="T56" s="101">
        <f t="shared" si="9"/>
        <v>32308.375222462513</v>
      </c>
      <c r="U56" s="109">
        <f t="shared" si="10"/>
        <v>1.4285714285714285E-2</v>
      </c>
      <c r="V56" s="115" t="e">
        <f t="shared" si="11"/>
        <v>#REF!</v>
      </c>
      <c r="W56" s="116" t="e">
        <f t="shared" si="12"/>
        <v>#REF!</v>
      </c>
      <c r="X56" s="117" t="e">
        <f t="shared" si="13"/>
        <v>#REF!</v>
      </c>
      <c r="Y56" s="67"/>
      <c r="Z56" s="67"/>
    </row>
    <row r="57" spans="1:26" ht="15" customHeight="1" x14ac:dyDescent="0.25">
      <c r="A57" s="198"/>
      <c r="B57" s="105">
        <v>52</v>
      </c>
      <c r="C57" s="106" t="s">
        <v>66</v>
      </c>
      <c r="D57" s="107" t="s">
        <v>118</v>
      </c>
      <c r="E57" s="108">
        <v>2376</v>
      </c>
      <c r="F57" s="109">
        <f t="shared" si="14"/>
        <v>1.2153514851738371E-2</v>
      </c>
      <c r="G57" s="110">
        <f t="shared" si="15"/>
        <v>23083.790587164127</v>
      </c>
      <c r="H57" s="109">
        <f t="shared" si="0"/>
        <v>1.4285714285714285E-2</v>
      </c>
      <c r="I57" s="111">
        <f t="shared" si="1"/>
        <v>2797.1142857142854</v>
      </c>
      <c r="J57" s="112">
        <v>24</v>
      </c>
      <c r="K57" s="113">
        <f t="shared" si="16"/>
        <v>1.2461059190031152E-2</v>
      </c>
      <c r="L57" s="110">
        <f t="shared" si="17"/>
        <v>1249.8816199376947</v>
      </c>
      <c r="M57" s="114">
        <f t="shared" si="2"/>
        <v>1.4285714285714287E-2</v>
      </c>
      <c r="N57" s="110">
        <f t="shared" si="3"/>
        <v>723.11428571428576</v>
      </c>
      <c r="O57" s="109">
        <f t="shared" si="4"/>
        <v>1.4285714285714285E-2</v>
      </c>
      <c r="P57" s="110">
        <f t="shared" si="5"/>
        <v>1542.4714285714285</v>
      </c>
      <c r="Q57" s="109">
        <f t="shared" si="6"/>
        <v>1.4285714285714285E-2</v>
      </c>
      <c r="R57" s="99">
        <f t="shared" si="7"/>
        <v>1017.5</v>
      </c>
      <c r="S57" s="100">
        <f t="shared" si="8"/>
        <v>1.2540417061991426E-2</v>
      </c>
      <c r="T57" s="101">
        <f t="shared" si="9"/>
        <v>30413.87220710182</v>
      </c>
      <c r="U57" s="109">
        <f t="shared" si="10"/>
        <v>1.4285714285714285E-2</v>
      </c>
      <c r="V57" s="115" t="e">
        <f t="shared" si="11"/>
        <v>#REF!</v>
      </c>
      <c r="W57" s="116" t="e">
        <f t="shared" si="12"/>
        <v>#REF!</v>
      </c>
      <c r="X57" s="117" t="e">
        <f t="shared" si="13"/>
        <v>#REF!</v>
      </c>
      <c r="Y57" s="67"/>
      <c r="Z57" s="67"/>
    </row>
    <row r="58" spans="1:26" ht="15" customHeight="1" x14ac:dyDescent="0.25">
      <c r="A58" s="238">
        <v>5</v>
      </c>
      <c r="B58" s="105">
        <v>53</v>
      </c>
      <c r="C58" s="106" t="s">
        <v>66</v>
      </c>
      <c r="D58" s="107" t="s">
        <v>119</v>
      </c>
      <c r="E58" s="108">
        <v>2378</v>
      </c>
      <c r="F58" s="109">
        <f t="shared" si="14"/>
        <v>1.2163745083095054E-2</v>
      </c>
      <c r="G58" s="110">
        <f t="shared" si="15"/>
        <v>23103.221387321672</v>
      </c>
      <c r="H58" s="109">
        <f t="shared" si="0"/>
        <v>1.4285714285714285E-2</v>
      </c>
      <c r="I58" s="111">
        <f t="shared" si="1"/>
        <v>2797.1142857142854</v>
      </c>
      <c r="J58" s="112">
        <v>24</v>
      </c>
      <c r="K58" s="113">
        <f t="shared" si="16"/>
        <v>1.2461059190031152E-2</v>
      </c>
      <c r="L58" s="110">
        <f t="shared" si="17"/>
        <v>1249.8816199376947</v>
      </c>
      <c r="M58" s="114">
        <f t="shared" si="2"/>
        <v>1.4285714285714287E-2</v>
      </c>
      <c r="N58" s="110">
        <f t="shared" si="3"/>
        <v>723.11428571428576</v>
      </c>
      <c r="O58" s="109">
        <f t="shared" si="4"/>
        <v>1.4285714285714285E-2</v>
      </c>
      <c r="P58" s="110">
        <f t="shared" si="5"/>
        <v>1542.4714285714285</v>
      </c>
      <c r="Q58" s="109">
        <f t="shared" si="6"/>
        <v>1.4285714285714285E-2</v>
      </c>
      <c r="R58" s="99">
        <f t="shared" si="7"/>
        <v>1017.5</v>
      </c>
      <c r="S58" s="100">
        <f t="shared" si="8"/>
        <v>1.2548428877657794E-2</v>
      </c>
      <c r="T58" s="101">
        <f t="shared" si="9"/>
        <v>30433.303007259365</v>
      </c>
      <c r="U58" s="109">
        <f t="shared" si="10"/>
        <v>1.4285714285714285E-2</v>
      </c>
      <c r="V58" s="115" t="e">
        <f t="shared" si="11"/>
        <v>#REF!</v>
      </c>
      <c r="W58" s="116" t="e">
        <f t="shared" si="12"/>
        <v>#REF!</v>
      </c>
      <c r="X58" s="117" t="e">
        <f t="shared" si="13"/>
        <v>#REF!</v>
      </c>
      <c r="Y58" s="67"/>
      <c r="Z58" s="67"/>
    </row>
    <row r="59" spans="1:26" ht="15" customHeight="1" x14ac:dyDescent="0.25">
      <c r="A59" s="197"/>
      <c r="B59" s="105">
        <v>54</v>
      </c>
      <c r="C59" s="106" t="s">
        <v>66</v>
      </c>
      <c r="D59" s="107" t="s">
        <v>120</v>
      </c>
      <c r="E59" s="108">
        <v>2880</v>
      </c>
      <c r="F59" s="109">
        <f t="shared" si="14"/>
        <v>1.4731533153622269E-2</v>
      </c>
      <c r="G59" s="110">
        <f t="shared" si="15"/>
        <v>27980.352226865609</v>
      </c>
      <c r="H59" s="109">
        <f t="shared" si="0"/>
        <v>1.4285714285714285E-2</v>
      </c>
      <c r="I59" s="111">
        <f t="shared" si="1"/>
        <v>2797.1142857142854</v>
      </c>
      <c r="J59" s="112">
        <v>28</v>
      </c>
      <c r="K59" s="113">
        <f t="shared" si="16"/>
        <v>1.4537902388369679E-2</v>
      </c>
      <c r="L59" s="110">
        <f t="shared" si="17"/>
        <v>1458.1952232606438</v>
      </c>
      <c r="M59" s="114">
        <f t="shared" si="2"/>
        <v>1.4285714285714287E-2</v>
      </c>
      <c r="N59" s="110">
        <f t="shared" si="3"/>
        <v>723.11428571428576</v>
      </c>
      <c r="O59" s="109">
        <f t="shared" si="4"/>
        <v>1.4285714285714285E-2</v>
      </c>
      <c r="P59" s="110">
        <f t="shared" si="5"/>
        <v>1542.4714285714285</v>
      </c>
      <c r="Q59" s="109">
        <f t="shared" si="6"/>
        <v>1.4285714285714285E-2</v>
      </c>
      <c r="R59" s="99">
        <f t="shared" si="7"/>
        <v>1017.5</v>
      </c>
      <c r="S59" s="100">
        <f t="shared" si="8"/>
        <v>1.4645287634243413E-2</v>
      </c>
      <c r="T59" s="101">
        <f t="shared" si="9"/>
        <v>35518.747450126255</v>
      </c>
      <c r="U59" s="109">
        <f t="shared" si="10"/>
        <v>1.4285714285714285E-2</v>
      </c>
      <c r="V59" s="115" t="e">
        <f t="shared" si="11"/>
        <v>#REF!</v>
      </c>
      <c r="W59" s="116" t="e">
        <f t="shared" si="12"/>
        <v>#REF!</v>
      </c>
      <c r="X59" s="117" t="e">
        <f t="shared" si="13"/>
        <v>#REF!</v>
      </c>
      <c r="Y59" s="67"/>
      <c r="Z59" s="67"/>
    </row>
    <row r="60" spans="1:26" ht="15" customHeight="1" x14ac:dyDescent="0.25">
      <c r="A60" s="197"/>
      <c r="B60" s="105">
        <v>55</v>
      </c>
      <c r="C60" s="106" t="s">
        <v>66</v>
      </c>
      <c r="D60" s="107" t="s">
        <v>121</v>
      </c>
      <c r="E60" s="108">
        <v>2472</v>
      </c>
      <c r="F60" s="109">
        <f t="shared" si="14"/>
        <v>1.2644565956859114E-2</v>
      </c>
      <c r="G60" s="110">
        <f t="shared" si="15"/>
        <v>24016.468994726318</v>
      </c>
      <c r="H60" s="109">
        <f t="shared" si="0"/>
        <v>1.4285714285714285E-2</v>
      </c>
      <c r="I60" s="111">
        <f t="shared" si="1"/>
        <v>2797.1142857142854</v>
      </c>
      <c r="J60" s="112">
        <v>24</v>
      </c>
      <c r="K60" s="113">
        <f t="shared" si="16"/>
        <v>1.2461059190031152E-2</v>
      </c>
      <c r="L60" s="110">
        <f t="shared" si="17"/>
        <v>1249.8816199376947</v>
      </c>
      <c r="M60" s="114">
        <f t="shared" si="2"/>
        <v>1.4285714285714287E-2</v>
      </c>
      <c r="N60" s="110">
        <f t="shared" si="3"/>
        <v>723.11428571428576</v>
      </c>
      <c r="O60" s="109">
        <f t="shared" si="4"/>
        <v>1.4285714285714285E-2</v>
      </c>
      <c r="P60" s="110">
        <f t="shared" si="5"/>
        <v>1542.4714285714285</v>
      </c>
      <c r="Q60" s="109">
        <f t="shared" si="6"/>
        <v>1.4285714285714285E-2</v>
      </c>
      <c r="R60" s="99">
        <f t="shared" si="7"/>
        <v>1017.5</v>
      </c>
      <c r="S60" s="100">
        <f t="shared" si="8"/>
        <v>1.2924984213977182E-2</v>
      </c>
      <c r="T60" s="101">
        <f t="shared" si="9"/>
        <v>31346.550614664011</v>
      </c>
      <c r="U60" s="109">
        <f t="shared" si="10"/>
        <v>1.4285714285714285E-2</v>
      </c>
      <c r="V60" s="115" t="e">
        <f t="shared" si="11"/>
        <v>#REF!</v>
      </c>
      <c r="W60" s="116" t="e">
        <f t="shared" si="12"/>
        <v>#REF!</v>
      </c>
      <c r="X60" s="117" t="e">
        <f t="shared" si="13"/>
        <v>#REF!</v>
      </c>
      <c r="Y60" s="67"/>
      <c r="Z60" s="67"/>
    </row>
    <row r="61" spans="1:26" ht="15" customHeight="1" x14ac:dyDescent="0.25">
      <c r="A61" s="197"/>
      <c r="B61" s="105">
        <v>56</v>
      </c>
      <c r="C61" s="106" t="s">
        <v>66</v>
      </c>
      <c r="D61" s="107" t="s">
        <v>122</v>
      </c>
      <c r="E61" s="108">
        <v>2562</v>
      </c>
      <c r="F61" s="109">
        <f t="shared" si="14"/>
        <v>1.310492636790981E-2</v>
      </c>
      <c r="G61" s="110">
        <f t="shared" si="15"/>
        <v>24890.855001815864</v>
      </c>
      <c r="H61" s="109">
        <f t="shared" si="0"/>
        <v>1.4285714285714285E-2</v>
      </c>
      <c r="I61" s="111">
        <f t="shared" si="1"/>
        <v>2797.1142857142854</v>
      </c>
      <c r="J61" s="112">
        <v>24</v>
      </c>
      <c r="K61" s="113">
        <f t="shared" si="16"/>
        <v>1.2461059190031152E-2</v>
      </c>
      <c r="L61" s="110">
        <f t="shared" si="17"/>
        <v>1249.8816199376947</v>
      </c>
      <c r="M61" s="114">
        <f t="shared" si="2"/>
        <v>1.4285714285714287E-2</v>
      </c>
      <c r="N61" s="110">
        <f t="shared" si="3"/>
        <v>723.11428571428576</v>
      </c>
      <c r="O61" s="109">
        <f t="shared" si="4"/>
        <v>1.4285714285714285E-2</v>
      </c>
      <c r="P61" s="110">
        <f t="shared" si="5"/>
        <v>1542.4714285714285</v>
      </c>
      <c r="Q61" s="109">
        <f t="shared" si="6"/>
        <v>1.4285714285714285E-2</v>
      </c>
      <c r="R61" s="99">
        <f t="shared" si="7"/>
        <v>1017.5</v>
      </c>
      <c r="S61" s="100">
        <f t="shared" si="8"/>
        <v>1.3285515918963825E-2</v>
      </c>
      <c r="T61" s="101">
        <f t="shared" si="9"/>
        <v>32220.936621753557</v>
      </c>
      <c r="U61" s="109">
        <f t="shared" si="10"/>
        <v>1.4285714285714285E-2</v>
      </c>
      <c r="V61" s="115" t="e">
        <f t="shared" si="11"/>
        <v>#REF!</v>
      </c>
      <c r="W61" s="116" t="e">
        <f t="shared" si="12"/>
        <v>#REF!</v>
      </c>
      <c r="X61" s="117" t="e">
        <f t="shared" si="13"/>
        <v>#REF!</v>
      </c>
      <c r="Y61" s="67"/>
      <c r="Z61" s="67"/>
    </row>
    <row r="62" spans="1:26" ht="15" customHeight="1" x14ac:dyDescent="0.25">
      <c r="A62" s="197"/>
      <c r="B62" s="105">
        <v>57</v>
      </c>
      <c r="C62" s="106" t="s">
        <v>66</v>
      </c>
      <c r="D62" s="107" t="s">
        <v>123</v>
      </c>
      <c r="E62" s="108">
        <v>2778</v>
      </c>
      <c r="F62" s="109">
        <f t="shared" si="14"/>
        <v>1.420979135443148E-2</v>
      </c>
      <c r="G62" s="110">
        <f t="shared" si="15"/>
        <v>26989.381418830788</v>
      </c>
      <c r="H62" s="109">
        <f t="shared" si="0"/>
        <v>1.4285714285714285E-2</v>
      </c>
      <c r="I62" s="111">
        <f t="shared" si="1"/>
        <v>2797.1142857142854</v>
      </c>
      <c r="J62" s="112">
        <v>26</v>
      </c>
      <c r="K62" s="113">
        <f t="shared" si="16"/>
        <v>1.3499480789200415E-2</v>
      </c>
      <c r="L62" s="110">
        <f t="shared" si="17"/>
        <v>1354.0384215991692</v>
      </c>
      <c r="M62" s="114">
        <f t="shared" si="2"/>
        <v>1.4285714285714287E-2</v>
      </c>
      <c r="N62" s="110">
        <f t="shared" si="3"/>
        <v>723.11428571428576</v>
      </c>
      <c r="O62" s="109">
        <f t="shared" si="4"/>
        <v>1.4285714285714285E-2</v>
      </c>
      <c r="P62" s="110">
        <f t="shared" si="5"/>
        <v>1542.4714285714285</v>
      </c>
      <c r="Q62" s="109">
        <f t="shared" si="6"/>
        <v>1.4285714285714285E-2</v>
      </c>
      <c r="R62" s="99">
        <f t="shared" si="7"/>
        <v>1017.5</v>
      </c>
      <c r="S62" s="100">
        <f t="shared" si="8"/>
        <v>1.4193738523095158E-2</v>
      </c>
      <c r="T62" s="101">
        <f t="shared" si="9"/>
        <v>34423.61984042995</v>
      </c>
      <c r="U62" s="109">
        <f t="shared" si="10"/>
        <v>1.4285714285714285E-2</v>
      </c>
      <c r="V62" s="115" t="e">
        <f t="shared" si="11"/>
        <v>#REF!</v>
      </c>
      <c r="W62" s="116" t="e">
        <f t="shared" si="12"/>
        <v>#REF!</v>
      </c>
      <c r="X62" s="117" t="e">
        <f t="shared" si="13"/>
        <v>#REF!</v>
      </c>
      <c r="Y62" s="67"/>
      <c r="Z62" s="67"/>
    </row>
    <row r="63" spans="1:26" ht="15" customHeight="1" x14ac:dyDescent="0.25">
      <c r="A63" s="197"/>
      <c r="B63" s="105">
        <v>58</v>
      </c>
      <c r="C63" s="106" t="s">
        <v>66</v>
      </c>
      <c r="D63" s="107" t="s">
        <v>124</v>
      </c>
      <c r="E63" s="108">
        <v>2927</v>
      </c>
      <c r="F63" s="109">
        <f t="shared" si="14"/>
        <v>1.49719435905043E-2</v>
      </c>
      <c r="G63" s="110">
        <f t="shared" si="15"/>
        <v>28436.976030567934</v>
      </c>
      <c r="H63" s="109">
        <f t="shared" si="0"/>
        <v>1.4285714285714285E-2</v>
      </c>
      <c r="I63" s="111">
        <f t="shared" si="1"/>
        <v>2797.1142857142854</v>
      </c>
      <c r="J63" s="112">
        <v>30</v>
      </c>
      <c r="K63" s="113">
        <f t="shared" si="16"/>
        <v>1.5576323987538941E-2</v>
      </c>
      <c r="L63" s="110">
        <f t="shared" si="17"/>
        <v>1562.3520249221183</v>
      </c>
      <c r="M63" s="114">
        <f t="shared" si="2"/>
        <v>1.4285714285714287E-2</v>
      </c>
      <c r="N63" s="110">
        <f t="shared" si="3"/>
        <v>723.11428571428576</v>
      </c>
      <c r="O63" s="109">
        <f t="shared" si="4"/>
        <v>1.4285714285714285E-2</v>
      </c>
      <c r="P63" s="110">
        <f t="shared" si="5"/>
        <v>1542.4714285714285</v>
      </c>
      <c r="Q63" s="109">
        <f t="shared" si="6"/>
        <v>1.4285714285714285E-2</v>
      </c>
      <c r="R63" s="99">
        <f t="shared" si="7"/>
        <v>1017.5</v>
      </c>
      <c r="S63" s="100">
        <f t="shared" si="8"/>
        <v>1.4876511814566494E-2</v>
      </c>
      <c r="T63" s="101">
        <f t="shared" si="9"/>
        <v>36079.528055490053</v>
      </c>
      <c r="U63" s="109">
        <f t="shared" si="10"/>
        <v>1.4285714285714285E-2</v>
      </c>
      <c r="V63" s="115" t="e">
        <f t="shared" si="11"/>
        <v>#REF!</v>
      </c>
      <c r="W63" s="116" t="e">
        <f t="shared" si="12"/>
        <v>#REF!</v>
      </c>
      <c r="X63" s="117" t="e">
        <f t="shared" si="13"/>
        <v>#REF!</v>
      </c>
      <c r="Y63" s="67"/>
      <c r="Z63" s="67"/>
    </row>
    <row r="64" spans="1:26" ht="15" customHeight="1" x14ac:dyDescent="0.25">
      <c r="A64" s="197"/>
      <c r="B64" s="105">
        <v>59</v>
      </c>
      <c r="C64" s="106" t="s">
        <v>66</v>
      </c>
      <c r="D64" s="107" t="s">
        <v>125</v>
      </c>
      <c r="E64" s="108">
        <v>3268</v>
      </c>
      <c r="F64" s="109">
        <f t="shared" si="14"/>
        <v>1.6716198036818602E-2</v>
      </c>
      <c r="G64" s="110">
        <f t="shared" si="15"/>
        <v>31749.927457429447</v>
      </c>
      <c r="H64" s="109">
        <f t="shared" si="0"/>
        <v>1.4285714285714285E-2</v>
      </c>
      <c r="I64" s="111">
        <f t="shared" si="1"/>
        <v>2797.1142857142854</v>
      </c>
      <c r="J64" s="112">
        <v>32</v>
      </c>
      <c r="K64" s="113">
        <f t="shared" si="16"/>
        <v>1.6614745586708203E-2</v>
      </c>
      <c r="L64" s="110">
        <f t="shared" si="17"/>
        <v>1666.508826583593</v>
      </c>
      <c r="M64" s="114">
        <f t="shared" si="2"/>
        <v>1.4285714285714287E-2</v>
      </c>
      <c r="N64" s="110">
        <f t="shared" si="3"/>
        <v>723.11428571428576</v>
      </c>
      <c r="O64" s="109">
        <f t="shared" si="4"/>
        <v>1.4285714285714285E-2</v>
      </c>
      <c r="P64" s="110">
        <f t="shared" si="5"/>
        <v>1542.4714285714285</v>
      </c>
      <c r="Q64" s="109">
        <f t="shared" si="6"/>
        <v>1.4285714285714285E-2</v>
      </c>
      <c r="R64" s="99">
        <f t="shared" si="7"/>
        <v>1017.5</v>
      </c>
      <c r="S64" s="100">
        <f t="shared" si="8"/>
        <v>1.6285472897845946E-2</v>
      </c>
      <c r="T64" s="101">
        <f t="shared" si="9"/>
        <v>39496.636284013039</v>
      </c>
      <c r="U64" s="109">
        <f t="shared" si="10"/>
        <v>1.4285714285714285E-2</v>
      </c>
      <c r="V64" s="115" t="e">
        <f t="shared" si="11"/>
        <v>#REF!</v>
      </c>
      <c r="W64" s="116" t="e">
        <f t="shared" si="12"/>
        <v>#REF!</v>
      </c>
      <c r="X64" s="117" t="e">
        <f t="shared" si="13"/>
        <v>#REF!</v>
      </c>
      <c r="Y64" s="67"/>
      <c r="Z64" s="67"/>
    </row>
    <row r="65" spans="1:26" ht="15" customHeight="1" x14ac:dyDescent="0.25">
      <c r="A65" s="197"/>
      <c r="B65" s="105">
        <v>60</v>
      </c>
      <c r="C65" s="106" t="s">
        <v>66</v>
      </c>
      <c r="D65" s="107" t="s">
        <v>126</v>
      </c>
      <c r="E65" s="108">
        <v>2585</v>
      </c>
      <c r="F65" s="109">
        <f t="shared" si="14"/>
        <v>1.3222574028511654E-2</v>
      </c>
      <c r="G65" s="110">
        <f t="shared" si="15"/>
        <v>25114.309203627639</v>
      </c>
      <c r="H65" s="109">
        <f t="shared" si="0"/>
        <v>1.4285714285714285E-2</v>
      </c>
      <c r="I65" s="111">
        <f t="shared" si="1"/>
        <v>2797.1142857142854</v>
      </c>
      <c r="J65" s="112">
        <v>24</v>
      </c>
      <c r="K65" s="113">
        <f t="shared" si="16"/>
        <v>1.2461059190031152E-2</v>
      </c>
      <c r="L65" s="110">
        <f t="shared" si="17"/>
        <v>1249.8816199376947</v>
      </c>
      <c r="M65" s="114">
        <f t="shared" si="2"/>
        <v>1.4285714285714287E-2</v>
      </c>
      <c r="N65" s="110">
        <f t="shared" si="3"/>
        <v>723.11428571428576</v>
      </c>
      <c r="O65" s="109">
        <f t="shared" si="4"/>
        <v>1.4285714285714285E-2</v>
      </c>
      <c r="P65" s="110">
        <f t="shared" si="5"/>
        <v>1542.4714285714285</v>
      </c>
      <c r="Q65" s="109">
        <f t="shared" si="6"/>
        <v>1.4285714285714285E-2</v>
      </c>
      <c r="R65" s="99">
        <f t="shared" si="7"/>
        <v>1017.5</v>
      </c>
      <c r="S65" s="100">
        <f t="shared" si="8"/>
        <v>1.337765179912708E-2</v>
      </c>
      <c r="T65" s="101">
        <f t="shared" si="9"/>
        <v>32444.390823565333</v>
      </c>
      <c r="U65" s="109">
        <f t="shared" si="10"/>
        <v>1.4285714285714285E-2</v>
      </c>
      <c r="V65" s="115" t="e">
        <f t="shared" si="11"/>
        <v>#REF!</v>
      </c>
      <c r="W65" s="116" t="e">
        <f t="shared" si="12"/>
        <v>#REF!</v>
      </c>
      <c r="X65" s="117" t="e">
        <f t="shared" si="13"/>
        <v>#REF!</v>
      </c>
      <c r="Y65" s="67"/>
      <c r="Z65" s="67"/>
    </row>
    <row r="66" spans="1:26" ht="15" customHeight="1" x14ac:dyDescent="0.25">
      <c r="A66" s="197"/>
      <c r="B66" s="105">
        <v>61</v>
      </c>
      <c r="C66" s="106" t="s">
        <v>66</v>
      </c>
      <c r="D66" s="107" t="s">
        <v>127</v>
      </c>
      <c r="E66" s="108">
        <v>2481</v>
      </c>
      <c r="F66" s="109">
        <f t="shared" si="14"/>
        <v>1.2690601997964185E-2</v>
      </c>
      <c r="G66" s="110">
        <f t="shared" si="15"/>
        <v>24103.90759543527</v>
      </c>
      <c r="H66" s="109">
        <f t="shared" si="0"/>
        <v>1.4285714285714285E-2</v>
      </c>
      <c r="I66" s="111">
        <f t="shared" si="1"/>
        <v>2797.1142857142854</v>
      </c>
      <c r="J66" s="112">
        <v>24</v>
      </c>
      <c r="K66" s="113">
        <f t="shared" si="16"/>
        <v>1.2461059190031152E-2</v>
      </c>
      <c r="L66" s="110">
        <f t="shared" si="17"/>
        <v>1249.8816199376947</v>
      </c>
      <c r="M66" s="114">
        <f t="shared" si="2"/>
        <v>1.4285714285714287E-2</v>
      </c>
      <c r="N66" s="110">
        <f t="shared" si="3"/>
        <v>723.11428571428576</v>
      </c>
      <c r="O66" s="109">
        <f t="shared" si="4"/>
        <v>1.4285714285714285E-2</v>
      </c>
      <c r="P66" s="110">
        <f t="shared" si="5"/>
        <v>1542.4714285714285</v>
      </c>
      <c r="Q66" s="109">
        <f t="shared" si="6"/>
        <v>1.4285714285714285E-2</v>
      </c>
      <c r="R66" s="99">
        <f t="shared" si="7"/>
        <v>1017.5</v>
      </c>
      <c r="S66" s="100">
        <f t="shared" si="8"/>
        <v>1.2961037384475845E-2</v>
      </c>
      <c r="T66" s="101">
        <f t="shared" si="9"/>
        <v>31433.989215372963</v>
      </c>
      <c r="U66" s="109">
        <f t="shared" si="10"/>
        <v>1.4285714285714285E-2</v>
      </c>
      <c r="V66" s="115" t="e">
        <f t="shared" si="11"/>
        <v>#REF!</v>
      </c>
      <c r="W66" s="116" t="e">
        <f t="shared" si="12"/>
        <v>#REF!</v>
      </c>
      <c r="X66" s="117" t="e">
        <f t="shared" si="13"/>
        <v>#REF!</v>
      </c>
      <c r="Y66" s="67"/>
      <c r="Z66" s="67"/>
    </row>
    <row r="67" spans="1:26" ht="15" customHeight="1" x14ac:dyDescent="0.25">
      <c r="A67" s="198"/>
      <c r="B67" s="105">
        <v>62</v>
      </c>
      <c r="C67" s="106" t="s">
        <v>66</v>
      </c>
      <c r="D67" s="107" t="s">
        <v>128</v>
      </c>
      <c r="E67" s="108">
        <v>2947</v>
      </c>
      <c r="F67" s="109">
        <f t="shared" si="14"/>
        <v>1.507424590407112E-2</v>
      </c>
      <c r="G67" s="110">
        <f t="shared" si="15"/>
        <v>28631.284032143387</v>
      </c>
      <c r="H67" s="109">
        <f t="shared" si="0"/>
        <v>1.4285714285714285E-2</v>
      </c>
      <c r="I67" s="111">
        <f t="shared" si="1"/>
        <v>2797.1142857142854</v>
      </c>
      <c r="J67" s="112">
        <v>30</v>
      </c>
      <c r="K67" s="113">
        <f t="shared" si="16"/>
        <v>1.5576323987538941E-2</v>
      </c>
      <c r="L67" s="110">
        <f t="shared" si="17"/>
        <v>1562.3520249221183</v>
      </c>
      <c r="M67" s="114">
        <f t="shared" si="2"/>
        <v>1.4285714285714287E-2</v>
      </c>
      <c r="N67" s="110">
        <f t="shared" si="3"/>
        <v>723.11428571428576</v>
      </c>
      <c r="O67" s="109">
        <f t="shared" si="4"/>
        <v>1.4285714285714285E-2</v>
      </c>
      <c r="P67" s="110">
        <f t="shared" si="5"/>
        <v>1542.4714285714285</v>
      </c>
      <c r="Q67" s="109">
        <f t="shared" si="6"/>
        <v>1.4285714285714285E-2</v>
      </c>
      <c r="R67" s="99">
        <f t="shared" si="7"/>
        <v>1017.5</v>
      </c>
      <c r="S67" s="100">
        <f t="shared" si="8"/>
        <v>1.4956629971230193E-2</v>
      </c>
      <c r="T67" s="101">
        <f t="shared" si="9"/>
        <v>36273.836057065506</v>
      </c>
      <c r="U67" s="109">
        <f t="shared" si="10"/>
        <v>1.4285714285714285E-2</v>
      </c>
      <c r="V67" s="115" t="e">
        <f t="shared" si="11"/>
        <v>#REF!</v>
      </c>
      <c r="W67" s="116" t="e">
        <f t="shared" si="12"/>
        <v>#REF!</v>
      </c>
      <c r="X67" s="117" t="e">
        <f t="shared" si="13"/>
        <v>#REF!</v>
      </c>
      <c r="Y67" s="67"/>
      <c r="Z67" s="67"/>
    </row>
    <row r="68" spans="1:26" ht="15" customHeight="1" x14ac:dyDescent="0.25">
      <c r="A68" s="239">
        <v>7</v>
      </c>
      <c r="B68" s="119">
        <v>63</v>
      </c>
      <c r="C68" s="120" t="s">
        <v>129</v>
      </c>
      <c r="D68" s="121" t="s">
        <v>130</v>
      </c>
      <c r="E68" s="122">
        <v>3837</v>
      </c>
      <c r="F68" s="123">
        <f t="shared" si="14"/>
        <v>1.962669885779467E-2</v>
      </c>
      <c r="G68" s="124">
        <f t="shared" si="15"/>
        <v>37277.990102251162</v>
      </c>
      <c r="H68" s="123">
        <f t="shared" si="0"/>
        <v>1.4285714285714285E-2</v>
      </c>
      <c r="I68" s="125">
        <f t="shared" si="1"/>
        <v>2797.1142857142854</v>
      </c>
      <c r="J68" s="126">
        <v>38</v>
      </c>
      <c r="K68" s="127">
        <f t="shared" si="16"/>
        <v>1.9730010384215992E-2</v>
      </c>
      <c r="L68" s="124">
        <f t="shared" si="17"/>
        <v>1978.9792315680165</v>
      </c>
      <c r="M68" s="128">
        <f t="shared" si="2"/>
        <v>1.4285714285714287E-2</v>
      </c>
      <c r="N68" s="124">
        <f t="shared" si="3"/>
        <v>723.11428571428576</v>
      </c>
      <c r="O68" s="123">
        <f t="shared" si="4"/>
        <v>1.4285714285714285E-2</v>
      </c>
      <c r="P68" s="124">
        <f t="shared" si="5"/>
        <v>1542.4714285714285</v>
      </c>
      <c r="Q68" s="123">
        <f t="shared" si="6"/>
        <v>1.4285714285714285E-2</v>
      </c>
      <c r="R68" s="124">
        <f t="shared" si="7"/>
        <v>1017.5</v>
      </c>
      <c r="S68" s="123">
        <f t="shared" si="8"/>
        <v>1.8693673991418341E-2</v>
      </c>
      <c r="T68" s="129">
        <f t="shared" si="9"/>
        <v>45337.169333819176</v>
      </c>
      <c r="U68" s="123">
        <f t="shared" si="10"/>
        <v>1.4285714285714285E-2</v>
      </c>
      <c r="V68" s="115" t="e">
        <f t="shared" si="11"/>
        <v>#REF!</v>
      </c>
      <c r="W68" s="116" t="e">
        <f t="shared" si="12"/>
        <v>#REF!</v>
      </c>
      <c r="X68" s="117" t="e">
        <f t="shared" si="13"/>
        <v>#REF!</v>
      </c>
      <c r="Y68" s="67"/>
      <c r="Z68" s="67"/>
    </row>
    <row r="69" spans="1:26" ht="15" customHeight="1" x14ac:dyDescent="0.25">
      <c r="A69" s="197"/>
      <c r="B69" s="119">
        <v>64</v>
      </c>
      <c r="C69" s="120" t="s">
        <v>129</v>
      </c>
      <c r="D69" s="121" t="s">
        <v>131</v>
      </c>
      <c r="E69" s="122">
        <v>3912</v>
      </c>
      <c r="F69" s="123">
        <f t="shared" si="14"/>
        <v>2.0010332533670249E-2</v>
      </c>
      <c r="G69" s="124">
        <f t="shared" si="15"/>
        <v>38006.645108159122</v>
      </c>
      <c r="H69" s="123">
        <f t="shared" si="0"/>
        <v>1.4285714285714285E-2</v>
      </c>
      <c r="I69" s="125">
        <f t="shared" si="1"/>
        <v>2797.1142857142854</v>
      </c>
      <c r="J69" s="126">
        <v>40</v>
      </c>
      <c r="K69" s="127">
        <f t="shared" si="16"/>
        <v>2.0768431983385256E-2</v>
      </c>
      <c r="L69" s="124">
        <f t="shared" si="17"/>
        <v>2083.1360332294912</v>
      </c>
      <c r="M69" s="128">
        <f t="shared" si="2"/>
        <v>1.4285714285714287E-2</v>
      </c>
      <c r="N69" s="124">
        <f t="shared" si="3"/>
        <v>723.11428571428576</v>
      </c>
      <c r="O69" s="123">
        <f t="shared" si="4"/>
        <v>1.4285714285714285E-2</v>
      </c>
      <c r="P69" s="124">
        <f t="shared" si="5"/>
        <v>1542.4714285714285</v>
      </c>
      <c r="Q69" s="123">
        <f t="shared" si="6"/>
        <v>1.4285714285714285E-2</v>
      </c>
      <c r="R69" s="124">
        <f t="shared" si="7"/>
        <v>1017.5</v>
      </c>
      <c r="S69" s="123">
        <f t="shared" si="8"/>
        <v>1.9037063591070599E-2</v>
      </c>
      <c r="T69" s="129">
        <f t="shared" si="9"/>
        <v>46169.981141388613</v>
      </c>
      <c r="U69" s="123">
        <f t="shared" si="10"/>
        <v>1.4285714285714285E-2</v>
      </c>
      <c r="V69" s="115" t="e">
        <f t="shared" si="11"/>
        <v>#REF!</v>
      </c>
      <c r="W69" s="116" t="e">
        <f t="shared" si="12"/>
        <v>#REF!</v>
      </c>
      <c r="X69" s="117" t="e">
        <f t="shared" si="13"/>
        <v>#REF!</v>
      </c>
      <c r="Y69" s="67"/>
      <c r="Z69" s="67"/>
    </row>
    <row r="70" spans="1:26" ht="15" customHeight="1" x14ac:dyDescent="0.25">
      <c r="A70" s="197"/>
      <c r="B70" s="119">
        <v>65</v>
      </c>
      <c r="C70" s="120" t="s">
        <v>129</v>
      </c>
      <c r="D70" s="121" t="s">
        <v>132</v>
      </c>
      <c r="E70" s="122">
        <v>6331</v>
      </c>
      <c r="F70" s="123">
        <f t="shared" si="14"/>
        <v>3.2383797359577284E-2</v>
      </c>
      <c r="G70" s="124">
        <f t="shared" si="15"/>
        <v>61508.197898710474</v>
      </c>
      <c r="H70" s="123">
        <f t="shared" si="0"/>
        <v>1.4285714285714285E-2</v>
      </c>
      <c r="I70" s="125">
        <f t="shared" si="1"/>
        <v>2797.1142857142854</v>
      </c>
      <c r="J70" s="126">
        <v>56</v>
      </c>
      <c r="K70" s="127">
        <f t="shared" si="16"/>
        <v>2.9075804776739357E-2</v>
      </c>
      <c r="L70" s="124">
        <f t="shared" si="17"/>
        <v>2916.3904465212877</v>
      </c>
      <c r="M70" s="128">
        <f t="shared" si="2"/>
        <v>1.4285714285714287E-2</v>
      </c>
      <c r="N70" s="124">
        <f t="shared" si="3"/>
        <v>723.11428571428576</v>
      </c>
      <c r="O70" s="123">
        <f t="shared" si="4"/>
        <v>1.4285714285714285E-2</v>
      </c>
      <c r="P70" s="124">
        <f t="shared" si="5"/>
        <v>1542.4714285714285</v>
      </c>
      <c r="Q70" s="123">
        <f t="shared" si="6"/>
        <v>1.4285714285714285E-2</v>
      </c>
      <c r="R70" s="124">
        <f t="shared" si="7"/>
        <v>1017.5</v>
      </c>
      <c r="S70" s="123">
        <f t="shared" si="8"/>
        <v>2.9070926736852076E-2</v>
      </c>
      <c r="T70" s="129">
        <f t="shared" si="9"/>
        <v>70504.788345231762</v>
      </c>
      <c r="U70" s="123">
        <f t="shared" si="10"/>
        <v>1.4285714285714285E-2</v>
      </c>
      <c r="V70" s="115" t="e">
        <f t="shared" si="11"/>
        <v>#REF!</v>
      </c>
      <c r="W70" s="116" t="e">
        <f t="shared" si="12"/>
        <v>#REF!</v>
      </c>
      <c r="X70" s="117" t="e">
        <f t="shared" si="13"/>
        <v>#REF!</v>
      </c>
      <c r="Y70" s="67"/>
      <c r="Z70" s="67"/>
    </row>
    <row r="71" spans="1:26" ht="15" customHeight="1" x14ac:dyDescent="0.25">
      <c r="A71" s="197"/>
      <c r="B71" s="119">
        <v>66</v>
      </c>
      <c r="C71" s="120" t="s">
        <v>129</v>
      </c>
      <c r="D71" s="121" t="s">
        <v>133</v>
      </c>
      <c r="E71" s="122">
        <v>3726</v>
      </c>
      <c r="F71" s="123">
        <f t="shared" si="14"/>
        <v>1.9058921017498811E-2</v>
      </c>
      <c r="G71" s="124">
        <f t="shared" si="15"/>
        <v>36199.580693507385</v>
      </c>
      <c r="H71" s="123">
        <f t="shared" si="0"/>
        <v>1.4285714285714285E-2</v>
      </c>
      <c r="I71" s="125">
        <f t="shared" si="1"/>
        <v>2797.1142857142854</v>
      </c>
      <c r="J71" s="126">
        <v>40</v>
      </c>
      <c r="K71" s="127">
        <f t="shared" si="16"/>
        <v>2.0768431983385256E-2</v>
      </c>
      <c r="L71" s="124">
        <f t="shared" si="17"/>
        <v>2083.1360332294912</v>
      </c>
      <c r="M71" s="128">
        <f t="shared" si="2"/>
        <v>1.4285714285714287E-2</v>
      </c>
      <c r="N71" s="124">
        <f t="shared" si="3"/>
        <v>723.11428571428576</v>
      </c>
      <c r="O71" s="123">
        <f t="shared" si="4"/>
        <v>1.4285714285714285E-2</v>
      </c>
      <c r="P71" s="124">
        <f t="shared" si="5"/>
        <v>1542.4714285714285</v>
      </c>
      <c r="Q71" s="123">
        <f t="shared" si="6"/>
        <v>1.4285714285714285E-2</v>
      </c>
      <c r="R71" s="124">
        <f t="shared" si="7"/>
        <v>1017.5</v>
      </c>
      <c r="S71" s="123">
        <f t="shared" si="8"/>
        <v>1.82919647340982E-2</v>
      </c>
      <c r="T71" s="129">
        <f t="shared" si="9"/>
        <v>44362.916726736876</v>
      </c>
      <c r="U71" s="123">
        <f t="shared" si="10"/>
        <v>1.4285714285714285E-2</v>
      </c>
      <c r="V71" s="115" t="e">
        <f t="shared" si="11"/>
        <v>#REF!</v>
      </c>
      <c r="W71" s="116" t="e">
        <f t="shared" si="12"/>
        <v>#REF!</v>
      </c>
      <c r="X71" s="117" t="e">
        <f t="shared" si="13"/>
        <v>#REF!</v>
      </c>
      <c r="Y71" s="67"/>
      <c r="Z71" s="67"/>
    </row>
    <row r="72" spans="1:26" ht="15" customHeight="1" x14ac:dyDescent="0.25">
      <c r="A72" s="197"/>
      <c r="B72" s="119">
        <v>67</v>
      </c>
      <c r="C72" s="120" t="s">
        <v>129</v>
      </c>
      <c r="D72" s="121" t="s">
        <v>134</v>
      </c>
      <c r="E72" s="122">
        <v>3589</v>
      </c>
      <c r="F72" s="123">
        <f t="shared" si="14"/>
        <v>1.8358150169566084E-2</v>
      </c>
      <c r="G72" s="124">
        <f t="shared" si="15"/>
        <v>34868.57088271551</v>
      </c>
      <c r="H72" s="123">
        <f t="shared" si="0"/>
        <v>1.4285714285714285E-2</v>
      </c>
      <c r="I72" s="125">
        <f t="shared" si="1"/>
        <v>2797.1142857142854</v>
      </c>
      <c r="J72" s="126">
        <v>32</v>
      </c>
      <c r="K72" s="127">
        <f t="shared" si="16"/>
        <v>1.6614745586708203E-2</v>
      </c>
      <c r="L72" s="124">
        <f t="shared" si="17"/>
        <v>1666.508826583593</v>
      </c>
      <c r="M72" s="128">
        <f t="shared" si="2"/>
        <v>1.4285714285714287E-2</v>
      </c>
      <c r="N72" s="124">
        <f t="shared" si="3"/>
        <v>723.11428571428576</v>
      </c>
      <c r="O72" s="123">
        <f t="shared" si="4"/>
        <v>1.4285714285714285E-2</v>
      </c>
      <c r="P72" s="124">
        <f t="shared" si="5"/>
        <v>1542.4714285714285</v>
      </c>
      <c r="Q72" s="123">
        <f t="shared" si="6"/>
        <v>1.4285714285714285E-2</v>
      </c>
      <c r="R72" s="124">
        <f t="shared" si="7"/>
        <v>1017.5</v>
      </c>
      <c r="S72" s="123">
        <f t="shared" si="8"/>
        <v>1.7571369312298312E-2</v>
      </c>
      <c r="T72" s="129">
        <f t="shared" si="9"/>
        <v>42615.279709299102</v>
      </c>
      <c r="U72" s="123">
        <f t="shared" si="10"/>
        <v>1.4285714285714285E-2</v>
      </c>
      <c r="V72" s="115" t="e">
        <f t="shared" si="11"/>
        <v>#REF!</v>
      </c>
      <c r="W72" s="116" t="e">
        <f t="shared" si="12"/>
        <v>#REF!</v>
      </c>
      <c r="X72" s="117" t="e">
        <f t="shared" si="13"/>
        <v>#REF!</v>
      </c>
      <c r="Y72" s="67"/>
      <c r="Z72" s="67"/>
    </row>
    <row r="73" spans="1:26" ht="15" customHeight="1" x14ac:dyDescent="0.25">
      <c r="A73" s="197"/>
      <c r="B73" s="119">
        <v>68</v>
      </c>
      <c r="C73" s="120" t="s">
        <v>129</v>
      </c>
      <c r="D73" s="121" t="s">
        <v>135</v>
      </c>
      <c r="E73" s="122">
        <v>3505</v>
      </c>
      <c r="F73" s="123">
        <f t="shared" si="14"/>
        <v>1.7928480452585435E-2</v>
      </c>
      <c r="G73" s="124">
        <f t="shared" si="15"/>
        <v>34052.477276098594</v>
      </c>
      <c r="H73" s="123">
        <f t="shared" si="0"/>
        <v>1.4285714285714285E-2</v>
      </c>
      <c r="I73" s="125">
        <f t="shared" si="1"/>
        <v>2797.1142857142854</v>
      </c>
      <c r="J73" s="126">
        <v>34</v>
      </c>
      <c r="K73" s="127">
        <f t="shared" si="16"/>
        <v>1.7653167185877467E-2</v>
      </c>
      <c r="L73" s="124">
        <f t="shared" si="17"/>
        <v>1770.6656282450676</v>
      </c>
      <c r="M73" s="128">
        <f t="shared" si="2"/>
        <v>1.4285714285714287E-2</v>
      </c>
      <c r="N73" s="124">
        <f t="shared" si="3"/>
        <v>723.11428571428576</v>
      </c>
      <c r="O73" s="123">
        <f t="shared" si="4"/>
        <v>1.4285714285714285E-2</v>
      </c>
      <c r="P73" s="124">
        <f t="shared" si="5"/>
        <v>1542.4714285714285</v>
      </c>
      <c r="Q73" s="123">
        <f t="shared" si="6"/>
        <v>1.4285714285714285E-2</v>
      </c>
      <c r="R73" s="124">
        <f t="shared" si="7"/>
        <v>1017.5</v>
      </c>
      <c r="S73" s="123">
        <f t="shared" si="8"/>
        <v>1.7277819566474163E-2</v>
      </c>
      <c r="T73" s="129">
        <f t="shared" si="9"/>
        <v>41903.342904343663</v>
      </c>
      <c r="U73" s="123">
        <f t="shared" si="10"/>
        <v>1.4285714285714285E-2</v>
      </c>
      <c r="V73" s="115" t="e">
        <f t="shared" si="11"/>
        <v>#REF!</v>
      </c>
      <c r="W73" s="116" t="e">
        <f t="shared" si="12"/>
        <v>#REF!</v>
      </c>
      <c r="X73" s="117" t="e">
        <f t="shared" si="13"/>
        <v>#REF!</v>
      </c>
      <c r="Y73" s="67"/>
      <c r="Z73" s="67"/>
    </row>
    <row r="74" spans="1:26" ht="15" customHeight="1" x14ac:dyDescent="0.25">
      <c r="A74" s="198"/>
      <c r="B74" s="119" t="s">
        <v>64</v>
      </c>
      <c r="C74" s="120" t="s">
        <v>136</v>
      </c>
      <c r="D74" s="121"/>
      <c r="E74" s="122"/>
      <c r="F74" s="123"/>
      <c r="G74" s="124"/>
      <c r="H74" s="123">
        <f t="shared" si="0"/>
        <v>1.4285714285714285E-2</v>
      </c>
      <c r="I74" s="125">
        <f t="shared" si="1"/>
        <v>2797.1142857142854</v>
      </c>
      <c r="J74" s="126"/>
      <c r="K74" s="130"/>
      <c r="L74" s="131"/>
      <c r="M74" s="128">
        <f t="shared" si="2"/>
        <v>1.4285714285714287E-2</v>
      </c>
      <c r="N74" s="124">
        <f t="shared" si="3"/>
        <v>723.11428571428576</v>
      </c>
      <c r="O74" s="123">
        <f t="shared" si="4"/>
        <v>1.4285714285714285E-2</v>
      </c>
      <c r="P74" s="124">
        <f t="shared" si="5"/>
        <v>1542.4714285714285</v>
      </c>
      <c r="Q74" s="123">
        <f t="shared" si="6"/>
        <v>1.4285714285714285E-2</v>
      </c>
      <c r="R74" s="124">
        <f t="shared" si="7"/>
        <v>1017.5</v>
      </c>
      <c r="S74" s="123">
        <f t="shared" si="8"/>
        <v>2.5070219043833507E-3</v>
      </c>
      <c r="T74" s="129">
        <f t="shared" si="9"/>
        <v>6080.2</v>
      </c>
      <c r="U74" s="123">
        <f t="shared" si="10"/>
        <v>1.4285714285714285E-2</v>
      </c>
      <c r="V74" s="115" t="e">
        <f t="shared" si="11"/>
        <v>#REF!</v>
      </c>
      <c r="W74" s="116" t="e">
        <f t="shared" si="12"/>
        <v>#REF!</v>
      </c>
      <c r="X74" s="117" t="e">
        <f t="shared" si="13"/>
        <v>#REF!</v>
      </c>
      <c r="Y74" s="67"/>
      <c r="Z74" s="67"/>
    </row>
    <row r="75" spans="1:26" ht="13.5" customHeight="1" x14ac:dyDescent="0.25">
      <c r="A75" s="67">
        <f>SUM(A5:A74)</f>
        <v>31</v>
      </c>
      <c r="B75" s="230" t="s">
        <v>137</v>
      </c>
      <c r="C75" s="231"/>
      <c r="D75" s="232"/>
      <c r="E75" s="132">
        <f t="shared" ref="E75:G75" si="18">SUM(E6:E73)</f>
        <v>195499</v>
      </c>
      <c r="F75" s="93">
        <f t="shared" si="18"/>
        <v>0.99999999999999989</v>
      </c>
      <c r="G75" s="101">
        <f t="shared" si="18"/>
        <v>1899351</v>
      </c>
      <c r="H75" s="109">
        <f t="shared" ref="H75:I75" si="19">SUM(H5:H74)</f>
        <v>0.99999999999999833</v>
      </c>
      <c r="I75" s="133">
        <f t="shared" si="19"/>
        <v>195797.99999999991</v>
      </c>
      <c r="J75" s="134">
        <f t="shared" ref="J75:L75" si="20">SUM(J6:J73)</f>
        <v>1926</v>
      </c>
      <c r="K75" s="113">
        <f t="shared" si="20"/>
        <v>0.99999999999999989</v>
      </c>
      <c r="L75" s="133">
        <f t="shared" si="20"/>
        <v>100302.99999999991</v>
      </c>
      <c r="M75" s="135">
        <f t="shared" ref="M75:O75" si="21">SUM(M5:M74)</f>
        <v>0.99999999999999833</v>
      </c>
      <c r="N75" s="136">
        <f t="shared" si="21"/>
        <v>50617.999999999927</v>
      </c>
      <c r="O75" s="137">
        <f t="shared" si="21"/>
        <v>0.99999999999999833</v>
      </c>
      <c r="P75" s="136">
        <v>107973</v>
      </c>
      <c r="Q75" s="137">
        <f>SUM(Q5:Q74)</f>
        <v>0.99999999999999833</v>
      </c>
      <c r="R75" s="136">
        <f>+G86+G87</f>
        <v>71225</v>
      </c>
      <c r="S75" s="138">
        <f>SUM(S5:S74)</f>
        <v>0.99999999999999967</v>
      </c>
      <c r="T75" s="139">
        <f t="shared" si="9"/>
        <v>2425268</v>
      </c>
      <c r="U75" s="137">
        <f>SUM(U5:U74)</f>
        <v>0.99999999999999833</v>
      </c>
      <c r="V75" s="140" t="e">
        <f>+'DATOS CONTRATO'!#REF!</f>
        <v>#REF!</v>
      </c>
      <c r="W75" s="141" t="e">
        <f>SUM(W5:W74)</f>
        <v>#REF!</v>
      </c>
      <c r="X75" s="142" t="e">
        <f>+T75+V75</f>
        <v>#REF!</v>
      </c>
      <c r="Y75" s="67"/>
      <c r="Z75" s="67"/>
    </row>
    <row r="76" spans="1:26" ht="15" customHeight="1" x14ac:dyDescent="0.25">
      <c r="A76" s="67"/>
      <c r="B76" s="143"/>
      <c r="C76" s="143"/>
      <c r="D76" s="143"/>
      <c r="E76" s="144"/>
      <c r="F76" s="240" t="s">
        <v>138</v>
      </c>
      <c r="G76" s="133">
        <f>+G75/E75</f>
        <v>9.715400078772781</v>
      </c>
      <c r="H76" s="240" t="s">
        <v>139</v>
      </c>
      <c r="I76" s="133">
        <f>+I75/70</f>
        <v>2797.1142857142845</v>
      </c>
      <c r="J76" s="234" t="s">
        <v>140</v>
      </c>
      <c r="K76" s="235"/>
      <c r="L76" s="133">
        <f>+L75/J75</f>
        <v>52.078400830737237</v>
      </c>
      <c r="O76" s="145"/>
      <c r="P76" s="145"/>
      <c r="Q76" s="145"/>
      <c r="R76" s="146"/>
      <c r="S76" s="145"/>
      <c r="T76" s="146"/>
      <c r="U76" s="67"/>
      <c r="V76" s="67"/>
      <c r="W76" s="67"/>
      <c r="X76" s="67"/>
      <c r="Y76" s="67"/>
      <c r="Z76" s="67"/>
    </row>
    <row r="77" spans="1:26" ht="15" customHeight="1" x14ac:dyDescent="0.25">
      <c r="A77" s="67"/>
      <c r="B77" s="147"/>
      <c r="C77" s="147"/>
      <c r="D77" s="147"/>
      <c r="E77" s="148"/>
      <c r="F77" s="203"/>
      <c r="G77" s="149">
        <f>+G76/G75</f>
        <v>5.1151156783410653E-6</v>
      </c>
      <c r="H77" s="203"/>
      <c r="I77" s="150">
        <f>+I76/I75</f>
        <v>1.4285714285714285E-2</v>
      </c>
      <c r="J77" s="236"/>
      <c r="K77" s="237"/>
      <c r="L77" s="150">
        <f>+L76/L75</f>
        <v>5.1921079958463135E-4</v>
      </c>
      <c r="O77" s="151"/>
      <c r="P77" s="151"/>
      <c r="Q77" s="151"/>
      <c r="R77" s="151"/>
      <c r="S77" s="151"/>
      <c r="T77" s="67"/>
      <c r="U77" s="67"/>
      <c r="V77" s="152" t="e">
        <f>SUM(V5:V74)</f>
        <v>#REF!</v>
      </c>
      <c r="W77" s="67"/>
      <c r="X77" s="152" t="e">
        <f>SUM(X5:X74)</f>
        <v>#REF!</v>
      </c>
      <c r="Y77" s="67"/>
      <c r="Z77" s="67"/>
    </row>
    <row r="78" spans="1:26" ht="13.5" customHeight="1" x14ac:dyDescent="0.25">
      <c r="A78" s="67"/>
      <c r="B78" s="147"/>
      <c r="C78" s="147"/>
      <c r="D78" s="147"/>
      <c r="E78" s="148"/>
      <c r="F78" s="67"/>
      <c r="G78" s="67"/>
      <c r="H78" s="67"/>
      <c r="I78" s="67"/>
      <c r="J78" s="67"/>
      <c r="K78" s="67"/>
      <c r="L78" s="67"/>
      <c r="M78" s="67"/>
      <c r="N78" s="67"/>
      <c r="T78" s="67"/>
      <c r="U78" s="67"/>
      <c r="V78" s="67"/>
      <c r="W78" s="67"/>
      <c r="X78" s="67"/>
      <c r="Y78" s="67"/>
      <c r="Z78" s="67"/>
    </row>
    <row r="79" spans="1:26" ht="13.5" customHeight="1" x14ac:dyDescent="0.25">
      <c r="A79" s="67">
        <v>1</v>
      </c>
      <c r="B79" s="230" t="s">
        <v>141</v>
      </c>
      <c r="C79" s="231"/>
      <c r="D79" s="231"/>
      <c r="E79" s="232"/>
      <c r="F79" s="153" t="s">
        <v>142</v>
      </c>
      <c r="G79" s="154">
        <v>1899351</v>
      </c>
      <c r="H79" s="67"/>
      <c r="I79" s="67"/>
      <c r="J79" s="67"/>
      <c r="K79" s="67"/>
      <c r="L79" s="67"/>
      <c r="M79" s="67"/>
      <c r="N79" s="67"/>
      <c r="T79" s="67"/>
      <c r="U79" s="67"/>
      <c r="V79" s="67"/>
      <c r="W79" s="67"/>
      <c r="X79" s="67"/>
      <c r="Y79" s="67"/>
      <c r="Z79" s="67"/>
    </row>
    <row r="80" spans="1:26" ht="13.5" customHeight="1" x14ac:dyDescent="0.25">
      <c r="A80" s="67">
        <v>2</v>
      </c>
      <c r="B80" s="230" t="s">
        <v>143</v>
      </c>
      <c r="C80" s="231"/>
      <c r="D80" s="231"/>
      <c r="E80" s="232"/>
      <c r="F80" s="153" t="s">
        <v>144</v>
      </c>
      <c r="G80" s="154">
        <v>195798</v>
      </c>
      <c r="H80" s="67"/>
      <c r="I80" s="67"/>
      <c r="J80" s="67"/>
      <c r="K80" s="67"/>
      <c r="L80" s="67"/>
      <c r="M80" s="67"/>
      <c r="N80" s="67"/>
      <c r="T80" s="67"/>
      <c r="U80" s="67"/>
      <c r="V80" s="67"/>
      <c r="W80" s="67"/>
      <c r="X80" s="67"/>
      <c r="Y80" s="67"/>
      <c r="Z80" s="67"/>
    </row>
    <row r="81" spans="1:26" ht="13.5" customHeight="1" x14ac:dyDescent="0.25">
      <c r="A81" s="67">
        <v>3</v>
      </c>
      <c r="B81" s="230" t="s">
        <v>145</v>
      </c>
      <c r="C81" s="231"/>
      <c r="D81" s="231"/>
      <c r="E81" s="232"/>
      <c r="F81" s="153" t="s">
        <v>146</v>
      </c>
      <c r="G81" s="154">
        <v>100303</v>
      </c>
      <c r="H81" s="67"/>
      <c r="I81" s="67"/>
      <c r="J81" s="67"/>
      <c r="K81" s="67"/>
      <c r="L81" s="67"/>
      <c r="M81" s="67"/>
      <c r="N81" s="67"/>
      <c r="T81" s="67"/>
      <c r="U81" s="67"/>
      <c r="V81" s="67"/>
      <c r="W81" s="67"/>
      <c r="X81" s="67"/>
      <c r="Y81" s="67"/>
      <c r="Z81" s="67"/>
    </row>
    <row r="82" spans="1:26" ht="13.5" customHeight="1" x14ac:dyDescent="0.25">
      <c r="A82" s="67">
        <v>4</v>
      </c>
      <c r="B82" s="230" t="s">
        <v>147</v>
      </c>
      <c r="C82" s="231"/>
      <c r="D82" s="231"/>
      <c r="E82" s="232"/>
      <c r="F82" s="153" t="s">
        <v>148</v>
      </c>
      <c r="G82" s="154">
        <v>50618</v>
      </c>
      <c r="H82" s="155" t="s">
        <v>149</v>
      </c>
      <c r="I82" s="156">
        <v>70</v>
      </c>
      <c r="J82" s="157" t="s">
        <v>150</v>
      </c>
      <c r="K82" s="155" t="s">
        <v>151</v>
      </c>
      <c r="L82" s="158">
        <f>+G82/I82</f>
        <v>723.11428571428576</v>
      </c>
      <c r="M82" s="159">
        <f>+L82/G82</f>
        <v>1.4285714285714287E-2</v>
      </c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3.5" customHeight="1" x14ac:dyDescent="0.25">
      <c r="A83" s="67"/>
      <c r="B83" s="147"/>
      <c r="C83" s="147"/>
      <c r="D83" s="147"/>
      <c r="E83" s="147"/>
      <c r="F83" s="147"/>
      <c r="G83" s="160">
        <f>SUM(G79:G82)</f>
        <v>2246070</v>
      </c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3.5" customHeight="1" x14ac:dyDescent="0.25">
      <c r="A84" s="67"/>
      <c r="B84" s="233" t="s">
        <v>152</v>
      </c>
      <c r="C84" s="231"/>
      <c r="D84" s="231"/>
      <c r="E84" s="232"/>
      <c r="F84" s="14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3.5" customHeight="1" x14ac:dyDescent="0.25">
      <c r="A85" s="67"/>
      <c r="B85" s="230" t="s">
        <v>153</v>
      </c>
      <c r="C85" s="231"/>
      <c r="D85" s="231"/>
      <c r="E85" s="232"/>
      <c r="F85" s="153" t="s">
        <v>154</v>
      </c>
      <c r="G85" s="154">
        <v>107973</v>
      </c>
      <c r="H85" s="113">
        <f t="shared" ref="H85:H87" si="22">+I85/G85</f>
        <v>0.33333333333333331</v>
      </c>
      <c r="I85" s="161">
        <f t="shared" ref="I85:I87" si="23">+G85/3</f>
        <v>35991</v>
      </c>
      <c r="J85" s="162" t="s">
        <v>155</v>
      </c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3.5" customHeight="1" x14ac:dyDescent="0.25">
      <c r="A86" s="67"/>
      <c r="B86" s="230" t="s">
        <v>156</v>
      </c>
      <c r="C86" s="231"/>
      <c r="D86" s="231"/>
      <c r="E86" s="232"/>
      <c r="F86" s="153" t="s">
        <v>157</v>
      </c>
      <c r="G86" s="154">
        <v>27170</v>
      </c>
      <c r="H86" s="113">
        <f t="shared" si="22"/>
        <v>0.33333333333333331</v>
      </c>
      <c r="I86" s="161">
        <f t="shared" si="23"/>
        <v>9056.6666666666661</v>
      </c>
      <c r="J86" s="162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3.5" customHeight="1" x14ac:dyDescent="0.25">
      <c r="A87" s="67"/>
      <c r="B87" s="230" t="s">
        <v>158</v>
      </c>
      <c r="C87" s="231"/>
      <c r="D87" s="231"/>
      <c r="E87" s="232"/>
      <c r="F87" s="153" t="s">
        <v>159</v>
      </c>
      <c r="G87" s="154">
        <v>44055</v>
      </c>
      <c r="H87" s="113">
        <f t="shared" si="22"/>
        <v>0.33333333333333331</v>
      </c>
      <c r="I87" s="161">
        <f t="shared" si="23"/>
        <v>14685</v>
      </c>
      <c r="J87" s="162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3.5" customHeight="1" x14ac:dyDescent="0.25">
      <c r="A88" s="67"/>
      <c r="B88" s="230" t="s">
        <v>160</v>
      </c>
      <c r="C88" s="231"/>
      <c r="D88" s="231"/>
      <c r="E88" s="232"/>
      <c r="F88" s="153" t="s">
        <v>161</v>
      </c>
      <c r="G88" s="154">
        <v>6420</v>
      </c>
      <c r="H88" s="162" t="s">
        <v>162</v>
      </c>
      <c r="I88" s="162"/>
      <c r="J88" s="67"/>
      <c r="K88" s="67"/>
      <c r="L88" s="67"/>
      <c r="M88" s="67"/>
      <c r="N88" s="67"/>
      <c r="O88" s="163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3.5" customHeight="1" x14ac:dyDescent="0.25">
      <c r="A89" s="67"/>
      <c r="B89" s="230" t="s">
        <v>163</v>
      </c>
      <c r="C89" s="231"/>
      <c r="D89" s="231"/>
      <c r="E89" s="232"/>
      <c r="F89" s="153" t="s">
        <v>164</v>
      </c>
      <c r="G89" s="154">
        <v>7339</v>
      </c>
      <c r="H89" s="164" t="s">
        <v>162</v>
      </c>
      <c r="I89" s="164"/>
      <c r="J89" s="67"/>
      <c r="K89" s="67"/>
      <c r="L89" s="67"/>
      <c r="M89" s="67"/>
      <c r="N89" s="67"/>
      <c r="O89" s="165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3.5" customHeight="1" x14ac:dyDescent="0.25">
      <c r="A90" s="67"/>
      <c r="B90" s="67"/>
      <c r="C90" s="67"/>
      <c r="D90" s="67"/>
      <c r="E90" s="67"/>
      <c r="F90" s="67"/>
      <c r="G90" s="160">
        <f>SUM(G85:G89)</f>
        <v>192957</v>
      </c>
      <c r="H90" s="155" t="s">
        <v>149</v>
      </c>
      <c r="I90" s="166">
        <v>70</v>
      </c>
      <c r="J90" s="157" t="s">
        <v>150</v>
      </c>
      <c r="K90" s="155" t="s">
        <v>151</v>
      </c>
      <c r="L90" s="158">
        <f>+G90/I90</f>
        <v>2756.5285714285715</v>
      </c>
      <c r="M90" s="159">
        <f>+L90/G90</f>
        <v>1.4285714285714285E-2</v>
      </c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3.5" customHeight="1" x14ac:dyDescent="0.25">
      <c r="A91" s="67"/>
      <c r="B91" s="67"/>
      <c r="C91" s="67"/>
      <c r="D91" s="67"/>
      <c r="E91" s="67"/>
      <c r="F91" s="67"/>
      <c r="G91" s="160">
        <f>+G83+G90</f>
        <v>2439027</v>
      </c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3.5" customHeight="1" x14ac:dyDescent="0.25">
      <c r="A92" s="67"/>
      <c r="B92" s="233" t="s">
        <v>165</v>
      </c>
      <c r="C92" s="231"/>
      <c r="D92" s="231"/>
      <c r="E92" s="232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3.5" customHeight="1" x14ac:dyDescent="0.25">
      <c r="A93" s="67"/>
      <c r="B93" s="230" t="s">
        <v>166</v>
      </c>
      <c r="C93" s="231"/>
      <c r="D93" s="231"/>
      <c r="E93" s="232"/>
      <c r="F93" s="167" t="s">
        <v>167</v>
      </c>
      <c r="G93" s="168">
        <v>29900</v>
      </c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3.5" customHeight="1" x14ac:dyDescent="0.25">
      <c r="A94" s="67"/>
      <c r="B94" s="230" t="s">
        <v>168</v>
      </c>
      <c r="C94" s="231"/>
      <c r="D94" s="231"/>
      <c r="E94" s="232"/>
      <c r="F94" s="167" t="s">
        <v>169</v>
      </c>
      <c r="G94" s="168">
        <v>23000</v>
      </c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3.5" customHeight="1" x14ac:dyDescent="0.25">
      <c r="A95" s="67"/>
      <c r="B95" s="230" t="s">
        <v>170</v>
      </c>
      <c r="C95" s="231"/>
      <c r="D95" s="231"/>
      <c r="E95" s="232"/>
      <c r="F95" s="167" t="s">
        <v>171</v>
      </c>
      <c r="G95" s="168">
        <v>6900</v>
      </c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3.5" customHeight="1" x14ac:dyDescent="0.25">
      <c r="A96" s="67"/>
      <c r="B96" s="230" t="s">
        <v>172</v>
      </c>
      <c r="C96" s="231"/>
      <c r="D96" s="231"/>
      <c r="E96" s="232"/>
      <c r="F96" s="167" t="s">
        <v>173</v>
      </c>
      <c r="G96" s="168">
        <v>481330</v>
      </c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3.5" customHeight="1" x14ac:dyDescent="0.25">
      <c r="A97" s="67"/>
      <c r="B97" s="67"/>
      <c r="C97" s="67"/>
      <c r="D97" s="67"/>
      <c r="E97" s="67"/>
      <c r="F97" s="67"/>
      <c r="G97" s="169">
        <f>SUM(G93:G96)</f>
        <v>541130</v>
      </c>
      <c r="H97" s="155" t="s">
        <v>149</v>
      </c>
      <c r="I97" s="166">
        <v>70</v>
      </c>
      <c r="J97" s="157" t="s">
        <v>150</v>
      </c>
      <c r="K97" s="155" t="s">
        <v>151</v>
      </c>
      <c r="L97" s="158">
        <f>+G97/I97</f>
        <v>7730.4285714285716</v>
      </c>
      <c r="M97" s="159">
        <f>+L97/G97</f>
        <v>1.4285714285714285E-2</v>
      </c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3.5" customHeight="1" x14ac:dyDescent="0.25">
      <c r="A98" s="67"/>
      <c r="B98" s="67"/>
      <c r="C98" s="67"/>
      <c r="D98" s="67"/>
      <c r="E98" s="67"/>
      <c r="F98" s="67"/>
      <c r="G98" s="169">
        <f>+G91+G97</f>
        <v>2980157</v>
      </c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3.5" customHeight="1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3.5" customHeight="1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3.5" customHeight="1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3.5" customHeight="1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3.5" customHeight="1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3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3.5" customHeight="1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3.5" customHeight="1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3.5" customHeight="1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3.5" customHeight="1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3.5" customHeight="1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3.5" customHeight="1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3.5" customHeight="1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3.5" customHeight="1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3.5" customHeight="1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3.5" customHeight="1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3.5" customHeight="1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3.5" customHeight="1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3.5" customHeight="1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3.5" customHeight="1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3.5" customHeight="1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3.5" customHeight="1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3.5" customHeight="1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3.5" customHeight="1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3.5" customHeight="1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3.5" customHeight="1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3.5" customHeight="1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3.5" customHeight="1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3.5" customHeight="1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3.5" customHeight="1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3.5" customHeight="1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3.5" customHeight="1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3.5" customHeight="1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3.5" customHeight="1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3.5" customHeight="1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3.5" customHeight="1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3.5" customHeight="1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3.5" customHeight="1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3.5" customHeight="1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3.5" customHeight="1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3.5" customHeight="1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3.5" customHeight="1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3.5" customHeight="1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3.5" customHeight="1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3.5" customHeight="1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3.5" customHeight="1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3.5" customHeight="1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3.5" customHeight="1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3.5" customHeight="1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3.5" customHeight="1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3.5" customHeight="1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3.5" customHeight="1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3.5" customHeight="1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3.5" customHeight="1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3.5" customHeight="1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3.5" customHeight="1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3.5" customHeight="1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3.5" customHeight="1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3.5" customHeight="1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3.5" customHeight="1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3.5" customHeight="1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3.5" customHeight="1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3.5" customHeight="1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3.5" customHeight="1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3.5" customHeight="1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3.5" customHeight="1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3.5" customHeight="1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3.5" customHeight="1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3.5" customHeight="1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3.5" customHeight="1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3.5" customHeight="1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3.5" customHeight="1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3.5" customHeight="1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3.5" customHeight="1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3.5" customHeight="1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3.5" customHeight="1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3.5" customHeight="1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3.5" customHeight="1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3.5" customHeight="1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3.5" customHeight="1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3.5" customHeight="1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3.5" customHeight="1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3.5" customHeight="1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3.5" customHeight="1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3.5" customHeight="1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3.5" customHeight="1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3.5" customHeight="1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3.5" customHeight="1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3.5" customHeight="1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3.5" customHeight="1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3.5" customHeight="1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3.5" customHeight="1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3.5" customHeight="1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3.5" customHeight="1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3.5" customHeight="1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3.5" customHeight="1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3.5" customHeight="1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3.5" customHeight="1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3.5" customHeight="1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3.5" customHeight="1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3.5" customHeight="1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3.5" customHeight="1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3.5" customHeight="1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3.5" customHeight="1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3.5" customHeight="1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3.5" customHeight="1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3.5" customHeight="1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3.5" customHeight="1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3.5" customHeight="1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3.5" customHeight="1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3.5" customHeight="1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3.5" customHeight="1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3.5" customHeight="1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3.5" customHeight="1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3.5" customHeight="1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3.5" customHeight="1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3.5" customHeight="1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3.5" customHeight="1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3.5" customHeight="1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3.5" customHeight="1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3.5" customHeight="1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3.5" customHeight="1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3.5" customHeight="1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3.5" customHeight="1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3.5" customHeight="1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3.5" customHeight="1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3.5" customHeight="1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3.5" customHeight="1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3.5" customHeight="1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3.5" customHeight="1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3.5" customHeight="1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3.5" customHeight="1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3.5" customHeight="1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3.5" customHeight="1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3.5" customHeight="1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3.5" customHeight="1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3.5" customHeight="1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3.5" customHeight="1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3.5" customHeight="1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3.5" customHeight="1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3.5" customHeight="1" x14ac:dyDescent="0.2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3.5" customHeight="1" x14ac:dyDescent="0.2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3.5" customHeight="1" x14ac:dyDescent="0.2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3.5" customHeight="1" x14ac:dyDescent="0.2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3.5" customHeight="1" x14ac:dyDescent="0.2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3.5" customHeight="1" x14ac:dyDescent="0.2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3.5" customHeight="1" x14ac:dyDescent="0.2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3.5" customHeight="1" x14ac:dyDescent="0.2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3.5" customHeight="1" x14ac:dyDescent="0.2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3.5" customHeight="1" x14ac:dyDescent="0.2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3.5" customHeight="1" x14ac:dyDescent="0.2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3.5" customHeight="1" x14ac:dyDescent="0.2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3.5" customHeight="1" x14ac:dyDescent="0.2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3.5" customHeight="1" x14ac:dyDescent="0.2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3.5" customHeight="1" x14ac:dyDescent="0.2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3.5" customHeight="1" x14ac:dyDescent="0.2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3.5" customHeight="1" x14ac:dyDescent="0.2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3.5" customHeight="1" x14ac:dyDescent="0.2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3.5" customHeight="1" x14ac:dyDescent="0.2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3.5" customHeight="1" x14ac:dyDescent="0.2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3.5" customHeight="1" x14ac:dyDescent="0.2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3.5" customHeight="1" x14ac:dyDescent="0.2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3.5" customHeight="1" x14ac:dyDescent="0.2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3.5" customHeight="1" x14ac:dyDescent="0.2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3.5" customHeight="1" x14ac:dyDescent="0.2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3.5" customHeight="1" x14ac:dyDescent="0.2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3.5" customHeight="1" x14ac:dyDescent="0.2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3.5" customHeight="1" x14ac:dyDescent="0.2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3.5" customHeight="1" x14ac:dyDescent="0.2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3.5" customHeight="1" x14ac:dyDescent="0.2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3.5" customHeight="1" x14ac:dyDescent="0.2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3.5" customHeight="1" x14ac:dyDescent="0.2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3.5" customHeight="1" x14ac:dyDescent="0.2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3.5" customHeight="1" x14ac:dyDescent="0.2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3.5" customHeight="1" x14ac:dyDescent="0.2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3.5" customHeight="1" x14ac:dyDescent="0.2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3.5" customHeight="1" x14ac:dyDescent="0.2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3.5" customHeight="1" x14ac:dyDescent="0.2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3.5" customHeight="1" x14ac:dyDescent="0.2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3.5" customHeight="1" x14ac:dyDescent="0.2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3.5" customHeight="1" x14ac:dyDescent="0.2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3.5" customHeight="1" x14ac:dyDescent="0.2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3.5" customHeight="1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3.5" customHeight="1" x14ac:dyDescent="0.2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3.5" customHeight="1" x14ac:dyDescent="0.2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3.5" customHeight="1" x14ac:dyDescent="0.2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3.5" customHeight="1" x14ac:dyDescent="0.2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3.5" customHeight="1" x14ac:dyDescent="0.2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3.5" customHeight="1" x14ac:dyDescent="0.2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3.5" customHeight="1" x14ac:dyDescent="0.2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3.5" customHeight="1" x14ac:dyDescent="0.2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3.5" customHeight="1" x14ac:dyDescent="0.2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3.5" customHeight="1" x14ac:dyDescent="0.2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3.5" customHeight="1" x14ac:dyDescent="0.2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3.5" customHeight="1" x14ac:dyDescent="0.2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3.5" customHeight="1" x14ac:dyDescent="0.2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3.5" customHeight="1" x14ac:dyDescent="0.2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3.5" customHeight="1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3.5" customHeight="1" x14ac:dyDescent="0.2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3.5" customHeight="1" x14ac:dyDescent="0.2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3.5" customHeight="1" x14ac:dyDescent="0.2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3.5" customHeight="1" x14ac:dyDescent="0.2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3.5" customHeight="1" x14ac:dyDescent="0.2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3.5" customHeight="1" x14ac:dyDescent="0.2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3.5" customHeight="1" x14ac:dyDescent="0.2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3.5" customHeight="1" x14ac:dyDescent="0.2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3.5" customHeight="1" x14ac:dyDescent="0.2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3.5" customHeight="1" x14ac:dyDescent="0.2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3.5" customHeight="1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3.5" customHeight="1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3.5" customHeight="1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3.5" customHeight="1" x14ac:dyDescent="0.2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3.5" customHeight="1" x14ac:dyDescent="0.2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3.5" customHeight="1" x14ac:dyDescent="0.2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3.5" customHeight="1" x14ac:dyDescent="0.2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3.5" customHeight="1" x14ac:dyDescent="0.2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3.5" customHeight="1" x14ac:dyDescent="0.2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3.5" customHeight="1" x14ac:dyDescent="0.2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3.5" customHeight="1" x14ac:dyDescent="0.2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3.5" customHeight="1" x14ac:dyDescent="0.2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3.5" customHeight="1" x14ac:dyDescent="0.2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3.5" customHeight="1" x14ac:dyDescent="0.2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3.5" customHeight="1" x14ac:dyDescent="0.2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3.5" customHeight="1" x14ac:dyDescent="0.2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3.5" customHeight="1" x14ac:dyDescent="0.2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3.5" customHeight="1" x14ac:dyDescent="0.2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3.5" customHeight="1" x14ac:dyDescent="0.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3.5" customHeight="1" x14ac:dyDescent="0.2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3.5" customHeight="1" x14ac:dyDescent="0.2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3.5" customHeight="1" x14ac:dyDescent="0.2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3.5" customHeight="1" x14ac:dyDescent="0.2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3.5" customHeight="1" x14ac:dyDescent="0.2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3.5" customHeight="1" x14ac:dyDescent="0.2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3.5" customHeight="1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3.5" customHeight="1" x14ac:dyDescent="0.2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3.5" customHeight="1" x14ac:dyDescent="0.2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3.5" customHeight="1" x14ac:dyDescent="0.2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3.5" customHeight="1" x14ac:dyDescent="0.2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3.5" customHeight="1" x14ac:dyDescent="0.2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3.5" customHeight="1" x14ac:dyDescent="0.2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3.5" customHeight="1" x14ac:dyDescent="0.2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3.5" customHeight="1" x14ac:dyDescent="0.2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3.5" customHeight="1" x14ac:dyDescent="0.2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3.5" customHeight="1" x14ac:dyDescent="0.2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3.5" customHeight="1" x14ac:dyDescent="0.2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3.5" customHeight="1" x14ac:dyDescent="0.2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3.5" customHeight="1" x14ac:dyDescent="0.2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3.5" customHeight="1" x14ac:dyDescent="0.2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3.5" customHeight="1" x14ac:dyDescent="0.2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3.5" customHeight="1" x14ac:dyDescent="0.2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3.5" customHeight="1" x14ac:dyDescent="0.2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3.5" customHeight="1" x14ac:dyDescent="0.2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3.5" customHeight="1" x14ac:dyDescent="0.2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3.5" customHeight="1" x14ac:dyDescent="0.2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3.5" customHeight="1" x14ac:dyDescent="0.2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3.5" customHeight="1" x14ac:dyDescent="0.2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3.5" customHeight="1" x14ac:dyDescent="0.2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3.5" customHeight="1" x14ac:dyDescent="0.2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3.5" customHeight="1" x14ac:dyDescent="0.2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3.5" customHeight="1" x14ac:dyDescent="0.2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3.5" customHeight="1" x14ac:dyDescent="0.2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3.5" customHeight="1" x14ac:dyDescent="0.2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3.5" customHeight="1" x14ac:dyDescent="0.2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3.5" customHeight="1" x14ac:dyDescent="0.2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3.5" customHeight="1" x14ac:dyDescent="0.2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3.5" customHeight="1" x14ac:dyDescent="0.2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3.5" customHeight="1" x14ac:dyDescent="0.2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3.5" customHeight="1" x14ac:dyDescent="0.2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3.5" customHeight="1" x14ac:dyDescent="0.2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3.5" customHeight="1" x14ac:dyDescent="0.2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3.5" customHeight="1" x14ac:dyDescent="0.2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3.5" customHeight="1" x14ac:dyDescent="0.2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3.5" customHeight="1" x14ac:dyDescent="0.2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3.5" customHeight="1" x14ac:dyDescent="0.2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3.5" customHeight="1" x14ac:dyDescent="0.2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3.5" customHeight="1" x14ac:dyDescent="0.2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3.5" customHeight="1" x14ac:dyDescent="0.2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3.5" customHeight="1" x14ac:dyDescent="0.2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3.5" customHeight="1" x14ac:dyDescent="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3.5" customHeight="1" x14ac:dyDescent="0.2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3.5" customHeight="1" x14ac:dyDescent="0.2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3.5" customHeight="1" x14ac:dyDescent="0.2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3.5" customHeight="1" x14ac:dyDescent="0.2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3.5" customHeight="1" x14ac:dyDescent="0.2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3.5" customHeight="1" x14ac:dyDescent="0.2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3.5" customHeight="1" x14ac:dyDescent="0.2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3.5" customHeight="1" x14ac:dyDescent="0.2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3.5" customHeight="1" x14ac:dyDescent="0.2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3.5" customHeight="1" x14ac:dyDescent="0.2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3.5" customHeight="1" x14ac:dyDescent="0.2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3.5" customHeight="1" x14ac:dyDescent="0.2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3.5" customHeight="1" x14ac:dyDescent="0.2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3.5" customHeight="1" x14ac:dyDescent="0.2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3.5" customHeight="1" x14ac:dyDescent="0.2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3.5" customHeight="1" x14ac:dyDescent="0.2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3.5" customHeight="1" x14ac:dyDescent="0.2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3.5" customHeight="1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3.5" customHeight="1" x14ac:dyDescent="0.2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3.5" customHeight="1" x14ac:dyDescent="0.2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3.5" customHeight="1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3.5" customHeight="1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3.5" customHeight="1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3.5" customHeight="1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3.5" customHeight="1" x14ac:dyDescent="0.2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3.5" customHeight="1" x14ac:dyDescent="0.2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3.5" customHeight="1" x14ac:dyDescent="0.2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3.5" customHeight="1" x14ac:dyDescent="0.2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3.5" customHeight="1" x14ac:dyDescent="0.2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3.5" customHeight="1" x14ac:dyDescent="0.2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3.5" customHeight="1" x14ac:dyDescent="0.2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3.5" customHeight="1" x14ac:dyDescent="0.2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3.5" customHeight="1" x14ac:dyDescent="0.2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3.5" customHeight="1" x14ac:dyDescent="0.2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3.5" customHeight="1" x14ac:dyDescent="0.2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3.5" customHeight="1" x14ac:dyDescent="0.2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3.5" customHeight="1" x14ac:dyDescent="0.2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3.5" customHeight="1" x14ac:dyDescent="0.2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3.5" customHeight="1" x14ac:dyDescent="0.2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3.5" customHeight="1" x14ac:dyDescent="0.2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3.5" customHeight="1" x14ac:dyDescent="0.2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3.5" customHeight="1" x14ac:dyDescent="0.2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3.5" customHeight="1" x14ac:dyDescent="0.2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3.5" customHeight="1" x14ac:dyDescent="0.2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3.5" customHeight="1" x14ac:dyDescent="0.2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3.5" customHeight="1" x14ac:dyDescent="0.2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3.5" customHeight="1" x14ac:dyDescent="0.2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3.5" customHeight="1" x14ac:dyDescent="0.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3.5" customHeight="1" x14ac:dyDescent="0.2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3.5" customHeight="1" x14ac:dyDescent="0.2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3.5" customHeight="1" x14ac:dyDescent="0.2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3.5" customHeight="1" x14ac:dyDescent="0.2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3.5" customHeight="1" x14ac:dyDescent="0.2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3.5" customHeight="1" x14ac:dyDescent="0.2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3.5" customHeight="1" x14ac:dyDescent="0.2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3.5" customHeight="1" x14ac:dyDescent="0.2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3.5" customHeight="1" x14ac:dyDescent="0.2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3.5" customHeight="1" x14ac:dyDescent="0.2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3.5" customHeight="1" x14ac:dyDescent="0.2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3.5" customHeight="1" x14ac:dyDescent="0.2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3.5" customHeight="1" x14ac:dyDescent="0.2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3.5" customHeight="1" x14ac:dyDescent="0.2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3.5" customHeight="1" x14ac:dyDescent="0.2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3.5" customHeight="1" x14ac:dyDescent="0.2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3.5" customHeight="1" x14ac:dyDescent="0.2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3.5" customHeight="1" x14ac:dyDescent="0.2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3.5" customHeight="1" x14ac:dyDescent="0.2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3.5" customHeight="1" x14ac:dyDescent="0.2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3.5" customHeight="1" x14ac:dyDescent="0.2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3.5" customHeight="1" x14ac:dyDescent="0.2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3.5" customHeight="1" x14ac:dyDescent="0.2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3.5" customHeight="1" x14ac:dyDescent="0.2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3.5" customHeight="1" x14ac:dyDescent="0.2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3.5" customHeight="1" x14ac:dyDescent="0.2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3.5" customHeight="1" x14ac:dyDescent="0.2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3.5" customHeight="1" x14ac:dyDescent="0.2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3.5" customHeight="1" x14ac:dyDescent="0.2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3.5" customHeight="1" x14ac:dyDescent="0.2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3.5" customHeight="1" x14ac:dyDescent="0.2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3.5" customHeight="1" x14ac:dyDescent="0.25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3.5" customHeight="1" x14ac:dyDescent="0.25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3.5" customHeight="1" x14ac:dyDescent="0.25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3.5" customHeight="1" x14ac:dyDescent="0.25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3.5" customHeight="1" x14ac:dyDescent="0.25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3.5" customHeight="1" x14ac:dyDescent="0.25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3.5" customHeight="1" x14ac:dyDescent="0.25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3.5" customHeight="1" x14ac:dyDescent="0.25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3.5" customHeight="1" x14ac:dyDescent="0.2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3.5" customHeight="1" x14ac:dyDescent="0.25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3.5" customHeight="1" x14ac:dyDescent="0.25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3.5" customHeight="1" x14ac:dyDescent="0.25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3.5" customHeight="1" x14ac:dyDescent="0.25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3.5" customHeight="1" x14ac:dyDescent="0.25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3.5" customHeight="1" x14ac:dyDescent="0.25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3.5" customHeight="1" x14ac:dyDescent="0.25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3.5" customHeight="1" x14ac:dyDescent="0.25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3.5" customHeight="1" x14ac:dyDescent="0.25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3.5" customHeight="1" x14ac:dyDescent="0.2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3.5" customHeight="1" x14ac:dyDescent="0.25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3.5" customHeight="1" x14ac:dyDescent="0.25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3.5" customHeight="1" x14ac:dyDescent="0.25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3.5" customHeight="1" x14ac:dyDescent="0.25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3.5" customHeight="1" x14ac:dyDescent="0.25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3.5" customHeight="1" x14ac:dyDescent="0.25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3.5" customHeight="1" x14ac:dyDescent="0.25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spans="1:26" ht="13.5" customHeight="1" x14ac:dyDescent="0.25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spans="1:26" ht="13.5" customHeight="1" x14ac:dyDescent="0.25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spans="1:26" ht="13.5" customHeight="1" x14ac:dyDescent="0.2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spans="1:26" ht="13.5" customHeight="1" x14ac:dyDescent="0.25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spans="1:26" ht="13.5" customHeight="1" x14ac:dyDescent="0.25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spans="1:26" ht="13.5" customHeight="1" x14ac:dyDescent="0.25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spans="1:26" ht="13.5" customHeight="1" x14ac:dyDescent="0.25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spans="1:26" ht="13.5" customHeight="1" x14ac:dyDescent="0.25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spans="1:26" ht="13.5" customHeight="1" x14ac:dyDescent="0.25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spans="1:26" ht="13.5" customHeight="1" x14ac:dyDescent="0.25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spans="1:26" ht="13.5" customHeight="1" x14ac:dyDescent="0.25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spans="1:26" ht="13.5" customHeight="1" x14ac:dyDescent="0.25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spans="1:26" ht="13.5" customHeight="1" x14ac:dyDescent="0.2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spans="1:26" ht="13.5" customHeight="1" x14ac:dyDescent="0.25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spans="1:26" ht="13.5" customHeight="1" x14ac:dyDescent="0.25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spans="1:26" ht="13.5" customHeight="1" x14ac:dyDescent="0.25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spans="1:26" ht="13.5" customHeight="1" x14ac:dyDescent="0.25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spans="1:26" ht="13.5" customHeight="1" x14ac:dyDescent="0.25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spans="1:26" ht="13.5" customHeight="1" x14ac:dyDescent="0.25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spans="1:26" ht="13.5" customHeight="1" x14ac:dyDescent="0.25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spans="1:26" ht="13.5" customHeight="1" x14ac:dyDescent="0.25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spans="1:26" ht="13.5" customHeight="1" x14ac:dyDescent="0.25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spans="1:26" ht="13.5" customHeight="1" x14ac:dyDescent="0.2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spans="1:26" ht="13.5" customHeight="1" x14ac:dyDescent="0.25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spans="1:26" ht="13.5" customHeight="1" x14ac:dyDescent="0.25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spans="1:26" ht="13.5" customHeight="1" x14ac:dyDescent="0.25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spans="1:26" ht="13.5" customHeight="1" x14ac:dyDescent="0.25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spans="1:26" ht="13.5" customHeight="1" x14ac:dyDescent="0.25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spans="1:26" ht="13.5" customHeight="1" x14ac:dyDescent="0.25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spans="1:26" ht="13.5" customHeight="1" x14ac:dyDescent="0.25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spans="1:26" ht="13.5" customHeight="1" x14ac:dyDescent="0.25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spans="1:26" ht="13.5" customHeight="1" x14ac:dyDescent="0.25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spans="1:26" ht="13.5" customHeight="1" x14ac:dyDescent="0.2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spans="1:26" ht="13.5" customHeight="1" x14ac:dyDescent="0.25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spans="1:26" ht="13.5" customHeight="1" x14ac:dyDescent="0.25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spans="1:26" ht="13.5" customHeight="1" x14ac:dyDescent="0.25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spans="1:26" ht="13.5" customHeight="1" x14ac:dyDescent="0.25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spans="1:26" ht="13.5" customHeight="1" x14ac:dyDescent="0.25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spans="1:26" ht="13.5" customHeight="1" x14ac:dyDescent="0.25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spans="1:26" ht="13.5" customHeight="1" x14ac:dyDescent="0.25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spans="1:26" ht="13.5" customHeight="1" x14ac:dyDescent="0.25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spans="1:26" ht="13.5" customHeight="1" x14ac:dyDescent="0.25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spans="1:26" ht="13.5" customHeight="1" x14ac:dyDescent="0.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spans="1:26" ht="13.5" customHeight="1" x14ac:dyDescent="0.25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spans="1:26" ht="13.5" customHeight="1" x14ac:dyDescent="0.25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spans="1:26" ht="13.5" customHeight="1" x14ac:dyDescent="0.25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spans="1:26" ht="13.5" customHeight="1" x14ac:dyDescent="0.25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spans="1:26" ht="13.5" customHeight="1" x14ac:dyDescent="0.25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spans="1:26" ht="13.5" customHeight="1" x14ac:dyDescent="0.25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spans="1:26" ht="13.5" customHeight="1" x14ac:dyDescent="0.25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spans="1:26" ht="13.5" customHeight="1" x14ac:dyDescent="0.25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spans="1:26" ht="13.5" customHeight="1" x14ac:dyDescent="0.25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spans="1:26" ht="13.5" customHeight="1" x14ac:dyDescent="0.2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spans="1:26" ht="13.5" customHeight="1" x14ac:dyDescent="0.25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spans="1:26" ht="13.5" customHeight="1" x14ac:dyDescent="0.25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spans="1:26" ht="13.5" customHeight="1" x14ac:dyDescent="0.25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spans="1:26" ht="13.5" customHeight="1" x14ac:dyDescent="0.25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spans="1:26" ht="13.5" customHeight="1" x14ac:dyDescent="0.25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spans="1:26" ht="13.5" customHeight="1" x14ac:dyDescent="0.25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spans="1:26" ht="13.5" customHeight="1" x14ac:dyDescent="0.25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spans="1:26" ht="13.5" customHeight="1" x14ac:dyDescent="0.25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spans="1:26" ht="13.5" customHeight="1" x14ac:dyDescent="0.25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spans="1:26" ht="13.5" customHeight="1" x14ac:dyDescent="0.2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spans="1:26" ht="13.5" customHeight="1" x14ac:dyDescent="0.25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spans="1:26" ht="13.5" customHeight="1" x14ac:dyDescent="0.25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spans="1:26" ht="13.5" customHeight="1" x14ac:dyDescent="0.25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spans="1:26" ht="13.5" customHeight="1" x14ac:dyDescent="0.25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spans="1:26" ht="13.5" customHeight="1" x14ac:dyDescent="0.25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spans="1:26" ht="13.5" customHeight="1" x14ac:dyDescent="0.25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spans="1:26" ht="13.5" customHeight="1" x14ac:dyDescent="0.25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spans="1:26" ht="13.5" customHeight="1" x14ac:dyDescent="0.25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spans="1:26" ht="13.5" customHeight="1" x14ac:dyDescent="0.25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spans="1:26" ht="13.5" customHeight="1" x14ac:dyDescent="0.2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spans="1:26" ht="13.5" customHeight="1" x14ac:dyDescent="0.25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spans="1:26" ht="13.5" customHeight="1" x14ac:dyDescent="0.25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spans="1:26" ht="13.5" customHeight="1" x14ac:dyDescent="0.25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spans="1:26" ht="13.5" customHeight="1" x14ac:dyDescent="0.25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spans="1:26" ht="13.5" customHeight="1" x14ac:dyDescent="0.25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spans="1:26" ht="13.5" customHeight="1" x14ac:dyDescent="0.25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spans="1:26" ht="13.5" customHeight="1" x14ac:dyDescent="0.25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spans="1:26" ht="13.5" customHeight="1" x14ac:dyDescent="0.25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spans="1:26" ht="13.5" customHeight="1" x14ac:dyDescent="0.25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spans="1:26" ht="13.5" customHeight="1" x14ac:dyDescent="0.2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spans="1:26" ht="13.5" customHeight="1" x14ac:dyDescent="0.25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spans="1:26" ht="13.5" customHeight="1" x14ac:dyDescent="0.25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spans="1:26" ht="13.5" customHeight="1" x14ac:dyDescent="0.25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spans="1:26" ht="13.5" customHeight="1" x14ac:dyDescent="0.25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spans="1:26" ht="13.5" customHeight="1" x14ac:dyDescent="0.25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spans="1:26" ht="13.5" customHeight="1" x14ac:dyDescent="0.25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spans="1:26" ht="13.5" customHeight="1" x14ac:dyDescent="0.25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spans="1:26" ht="13.5" customHeight="1" x14ac:dyDescent="0.25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spans="1:26" ht="13.5" customHeight="1" x14ac:dyDescent="0.25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spans="1:26" ht="13.5" customHeight="1" x14ac:dyDescent="0.2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spans="1:26" ht="13.5" customHeight="1" x14ac:dyDescent="0.25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spans="1:26" ht="13.5" customHeight="1" x14ac:dyDescent="0.25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spans="1:26" ht="13.5" customHeight="1" x14ac:dyDescent="0.25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spans="1:26" ht="13.5" customHeight="1" x14ac:dyDescent="0.25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spans="1:26" ht="13.5" customHeight="1" x14ac:dyDescent="0.25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spans="1:26" ht="13.5" customHeight="1" x14ac:dyDescent="0.25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spans="1:26" ht="13.5" customHeight="1" x14ac:dyDescent="0.25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spans="1:26" ht="13.5" customHeight="1" x14ac:dyDescent="0.25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spans="1:26" ht="13.5" customHeight="1" x14ac:dyDescent="0.25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spans="1:26" ht="13.5" customHeight="1" x14ac:dyDescent="0.2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spans="1:26" ht="13.5" customHeight="1" x14ac:dyDescent="0.25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spans="1:26" ht="13.5" customHeight="1" x14ac:dyDescent="0.25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spans="1:26" ht="13.5" customHeight="1" x14ac:dyDescent="0.25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spans="1:26" ht="13.5" customHeight="1" x14ac:dyDescent="0.25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spans="1:26" ht="13.5" customHeight="1" x14ac:dyDescent="0.25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spans="1:26" ht="13.5" customHeight="1" x14ac:dyDescent="0.25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spans="1:26" ht="13.5" customHeight="1" x14ac:dyDescent="0.25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spans="1:26" ht="13.5" customHeight="1" x14ac:dyDescent="0.25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spans="1:26" ht="13.5" customHeight="1" x14ac:dyDescent="0.25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spans="1:26" ht="13.5" customHeight="1" x14ac:dyDescent="0.2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spans="1:26" ht="13.5" customHeight="1" x14ac:dyDescent="0.25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spans="1:26" ht="13.5" customHeight="1" x14ac:dyDescent="0.25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spans="1:26" ht="13.5" customHeight="1" x14ac:dyDescent="0.25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spans="1:26" ht="13.5" customHeight="1" x14ac:dyDescent="0.25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spans="1:26" ht="13.5" customHeight="1" x14ac:dyDescent="0.25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spans="1:26" ht="13.5" customHeight="1" x14ac:dyDescent="0.25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spans="1:26" ht="13.5" customHeight="1" x14ac:dyDescent="0.25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spans="1:26" ht="13.5" customHeight="1" x14ac:dyDescent="0.25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spans="1:26" ht="13.5" customHeight="1" x14ac:dyDescent="0.25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spans="1:26" ht="13.5" customHeight="1" x14ac:dyDescent="0.2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spans="1:26" ht="13.5" customHeight="1" x14ac:dyDescent="0.25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spans="1:26" ht="13.5" customHeight="1" x14ac:dyDescent="0.25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spans="1:26" ht="13.5" customHeight="1" x14ac:dyDescent="0.25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spans="1:26" ht="13.5" customHeight="1" x14ac:dyDescent="0.25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spans="1:26" ht="13.5" customHeight="1" x14ac:dyDescent="0.25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spans="1:26" ht="13.5" customHeight="1" x14ac:dyDescent="0.25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spans="1:26" ht="13.5" customHeight="1" x14ac:dyDescent="0.25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spans="1:26" ht="13.5" customHeight="1" x14ac:dyDescent="0.25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spans="1:26" ht="13.5" customHeight="1" x14ac:dyDescent="0.25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spans="1:26" ht="13.5" customHeight="1" x14ac:dyDescent="0.2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spans="1:26" ht="13.5" customHeight="1" x14ac:dyDescent="0.25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spans="1:26" ht="13.5" customHeight="1" x14ac:dyDescent="0.25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spans="1:26" ht="13.5" customHeight="1" x14ac:dyDescent="0.25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spans="1:26" ht="13.5" customHeight="1" x14ac:dyDescent="0.25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spans="1:26" ht="13.5" customHeight="1" x14ac:dyDescent="0.25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spans="1:26" ht="13.5" customHeight="1" x14ac:dyDescent="0.25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spans="1:26" ht="13.5" customHeight="1" x14ac:dyDescent="0.25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spans="1:26" ht="13.5" customHeight="1" x14ac:dyDescent="0.25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spans="1:26" ht="13.5" customHeight="1" x14ac:dyDescent="0.25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spans="1:26" ht="13.5" customHeight="1" x14ac:dyDescent="0.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spans="1:26" ht="13.5" customHeight="1" x14ac:dyDescent="0.25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spans="1:26" ht="13.5" customHeight="1" x14ac:dyDescent="0.25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spans="1:26" ht="13.5" customHeight="1" x14ac:dyDescent="0.25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spans="1:26" ht="13.5" customHeight="1" x14ac:dyDescent="0.25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spans="1:26" ht="13.5" customHeight="1" x14ac:dyDescent="0.25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spans="1:26" ht="13.5" customHeight="1" x14ac:dyDescent="0.25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spans="1:26" ht="13.5" customHeight="1" x14ac:dyDescent="0.25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spans="1:26" ht="13.5" customHeight="1" x14ac:dyDescent="0.25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spans="1:26" ht="13.5" customHeight="1" x14ac:dyDescent="0.25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spans="1:26" ht="13.5" customHeight="1" x14ac:dyDescent="0.2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spans="1:26" ht="13.5" customHeight="1" x14ac:dyDescent="0.25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spans="1:26" ht="13.5" customHeight="1" x14ac:dyDescent="0.25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spans="1:26" ht="13.5" customHeight="1" x14ac:dyDescent="0.25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spans="1:26" ht="13.5" customHeight="1" x14ac:dyDescent="0.25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spans="1:26" ht="13.5" customHeight="1" x14ac:dyDescent="0.25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spans="1:26" ht="13.5" customHeight="1" x14ac:dyDescent="0.25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spans="1:26" ht="13.5" customHeight="1" x14ac:dyDescent="0.25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spans="1:26" ht="13.5" customHeight="1" x14ac:dyDescent="0.25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spans="1:26" ht="13.5" customHeight="1" x14ac:dyDescent="0.25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spans="1:26" ht="13.5" customHeight="1" x14ac:dyDescent="0.2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spans="1:26" ht="13.5" customHeight="1" x14ac:dyDescent="0.25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spans="1:26" ht="13.5" customHeight="1" x14ac:dyDescent="0.25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spans="1:26" ht="13.5" customHeight="1" x14ac:dyDescent="0.25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spans="1:26" ht="13.5" customHeight="1" x14ac:dyDescent="0.25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spans="1:26" ht="13.5" customHeight="1" x14ac:dyDescent="0.25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spans="1:26" ht="13.5" customHeight="1" x14ac:dyDescent="0.25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spans="1:26" ht="13.5" customHeight="1" x14ac:dyDescent="0.25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spans="1:26" ht="13.5" customHeight="1" x14ac:dyDescent="0.25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spans="1:26" ht="13.5" customHeight="1" x14ac:dyDescent="0.25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spans="1:26" ht="13.5" customHeight="1" x14ac:dyDescent="0.2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spans="1:26" ht="13.5" customHeight="1" x14ac:dyDescent="0.25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spans="1:26" ht="13.5" customHeight="1" x14ac:dyDescent="0.25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spans="1:26" ht="13.5" customHeight="1" x14ac:dyDescent="0.25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spans="1:26" ht="13.5" customHeight="1" x14ac:dyDescent="0.25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spans="1:26" ht="13.5" customHeight="1" x14ac:dyDescent="0.25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spans="1:26" ht="13.5" customHeight="1" x14ac:dyDescent="0.25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spans="1:26" ht="13.5" customHeight="1" x14ac:dyDescent="0.25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spans="1:26" ht="13.5" customHeight="1" x14ac:dyDescent="0.25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spans="1:26" ht="13.5" customHeight="1" x14ac:dyDescent="0.25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spans="1:26" ht="13.5" customHeight="1" x14ac:dyDescent="0.2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spans="1:26" ht="13.5" customHeight="1" x14ac:dyDescent="0.25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spans="1:26" ht="13.5" customHeight="1" x14ac:dyDescent="0.25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spans="1:26" ht="13.5" customHeight="1" x14ac:dyDescent="0.25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spans="1:26" ht="13.5" customHeight="1" x14ac:dyDescent="0.25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spans="1:26" ht="13.5" customHeight="1" x14ac:dyDescent="0.25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spans="1:26" ht="13.5" customHeight="1" x14ac:dyDescent="0.25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spans="1:26" ht="13.5" customHeight="1" x14ac:dyDescent="0.25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spans="1:26" ht="13.5" customHeight="1" x14ac:dyDescent="0.25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spans="1:26" ht="13.5" customHeight="1" x14ac:dyDescent="0.25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spans="1:26" ht="13.5" customHeight="1" x14ac:dyDescent="0.2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spans="1:26" ht="13.5" customHeight="1" x14ac:dyDescent="0.25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spans="1:26" ht="13.5" customHeight="1" x14ac:dyDescent="0.25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spans="1:26" ht="13.5" customHeight="1" x14ac:dyDescent="0.25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spans="1:26" ht="13.5" customHeight="1" x14ac:dyDescent="0.25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spans="1:26" ht="13.5" customHeight="1" x14ac:dyDescent="0.25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spans="1:26" ht="13.5" customHeight="1" x14ac:dyDescent="0.25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spans="1:26" ht="13.5" customHeight="1" x14ac:dyDescent="0.25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spans="1:26" ht="13.5" customHeight="1" x14ac:dyDescent="0.25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spans="1:26" ht="13.5" customHeight="1" x14ac:dyDescent="0.25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spans="1:26" ht="13.5" customHeight="1" x14ac:dyDescent="0.2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spans="1:26" ht="13.5" customHeight="1" x14ac:dyDescent="0.25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spans="1:26" ht="13.5" customHeight="1" x14ac:dyDescent="0.25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spans="1:26" ht="13.5" customHeight="1" x14ac:dyDescent="0.25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spans="1:26" ht="13.5" customHeight="1" x14ac:dyDescent="0.25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spans="1:26" ht="13.5" customHeight="1" x14ac:dyDescent="0.25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spans="1:26" ht="13.5" customHeight="1" x14ac:dyDescent="0.25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spans="1:26" ht="13.5" customHeight="1" x14ac:dyDescent="0.25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spans="1:26" ht="13.5" customHeight="1" x14ac:dyDescent="0.25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spans="1:26" ht="13.5" customHeight="1" x14ac:dyDescent="0.25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spans="1:26" ht="13.5" customHeight="1" x14ac:dyDescent="0.2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spans="1:26" ht="13.5" customHeight="1" x14ac:dyDescent="0.25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spans="1:26" ht="13.5" customHeight="1" x14ac:dyDescent="0.25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spans="1:26" ht="13.5" customHeight="1" x14ac:dyDescent="0.25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spans="1:26" ht="13.5" customHeight="1" x14ac:dyDescent="0.25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spans="1:26" ht="13.5" customHeight="1" x14ac:dyDescent="0.25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spans="1:26" ht="13.5" customHeight="1" x14ac:dyDescent="0.25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spans="1:26" ht="13.5" customHeight="1" x14ac:dyDescent="0.25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spans="1:26" ht="13.5" customHeight="1" x14ac:dyDescent="0.25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spans="1:26" ht="13.5" customHeight="1" x14ac:dyDescent="0.25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spans="1:26" ht="13.5" customHeight="1" x14ac:dyDescent="0.2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spans="1:26" ht="13.5" customHeight="1" x14ac:dyDescent="0.25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spans="1:26" ht="13.5" customHeight="1" x14ac:dyDescent="0.25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spans="1:26" ht="13.5" customHeight="1" x14ac:dyDescent="0.25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spans="1:26" ht="13.5" customHeight="1" x14ac:dyDescent="0.25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spans="1:26" ht="13.5" customHeight="1" x14ac:dyDescent="0.25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spans="1:26" ht="13.5" customHeight="1" x14ac:dyDescent="0.25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spans="1:26" ht="13.5" customHeight="1" x14ac:dyDescent="0.25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spans="1:26" ht="13.5" customHeight="1" x14ac:dyDescent="0.25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spans="1:26" ht="13.5" customHeight="1" x14ac:dyDescent="0.25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spans="1:26" ht="13.5" customHeight="1" x14ac:dyDescent="0.2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spans="1:26" ht="13.5" customHeight="1" x14ac:dyDescent="0.25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spans="1:26" ht="13.5" customHeight="1" x14ac:dyDescent="0.25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spans="1:26" ht="13.5" customHeight="1" x14ac:dyDescent="0.25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spans="1:26" ht="13.5" customHeight="1" x14ac:dyDescent="0.25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spans="1:26" ht="13.5" customHeight="1" x14ac:dyDescent="0.25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spans="1:26" ht="13.5" customHeight="1" x14ac:dyDescent="0.25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spans="1:26" ht="13.5" customHeight="1" x14ac:dyDescent="0.25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spans="1:26" ht="13.5" customHeight="1" x14ac:dyDescent="0.25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spans="1:26" ht="13.5" customHeight="1" x14ac:dyDescent="0.25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spans="1:26" ht="13.5" customHeight="1" x14ac:dyDescent="0.2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spans="1:26" ht="13.5" customHeight="1" x14ac:dyDescent="0.25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spans="1:26" ht="13.5" customHeight="1" x14ac:dyDescent="0.25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spans="1:26" ht="13.5" customHeight="1" x14ac:dyDescent="0.25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spans="1:26" ht="13.5" customHeight="1" x14ac:dyDescent="0.25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spans="1:26" ht="13.5" customHeight="1" x14ac:dyDescent="0.25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spans="1:26" ht="13.5" customHeight="1" x14ac:dyDescent="0.25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spans="1:26" ht="13.5" customHeight="1" x14ac:dyDescent="0.25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spans="1:26" ht="13.5" customHeight="1" x14ac:dyDescent="0.25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spans="1:26" ht="13.5" customHeight="1" x14ac:dyDescent="0.25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spans="1:26" ht="13.5" customHeight="1" x14ac:dyDescent="0.2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spans="1:26" ht="13.5" customHeight="1" x14ac:dyDescent="0.25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spans="1:26" ht="13.5" customHeight="1" x14ac:dyDescent="0.25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spans="1:26" ht="13.5" customHeight="1" x14ac:dyDescent="0.25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spans="1:26" ht="13.5" customHeight="1" x14ac:dyDescent="0.25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spans="1:26" ht="13.5" customHeight="1" x14ac:dyDescent="0.25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spans="1:26" ht="13.5" customHeight="1" x14ac:dyDescent="0.25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spans="1:26" ht="13.5" customHeight="1" x14ac:dyDescent="0.25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spans="1:26" ht="13.5" customHeight="1" x14ac:dyDescent="0.25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spans="1:26" ht="13.5" customHeight="1" x14ac:dyDescent="0.25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spans="1:26" ht="13.5" customHeight="1" x14ac:dyDescent="0.2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spans="1:26" ht="13.5" customHeight="1" x14ac:dyDescent="0.25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spans="1:26" ht="13.5" customHeight="1" x14ac:dyDescent="0.25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spans="1:26" ht="13.5" customHeight="1" x14ac:dyDescent="0.25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spans="1:26" ht="13.5" customHeight="1" x14ac:dyDescent="0.25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spans="1:26" ht="13.5" customHeight="1" x14ac:dyDescent="0.25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spans="1:26" ht="13.5" customHeight="1" x14ac:dyDescent="0.25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spans="1:26" ht="13.5" customHeight="1" x14ac:dyDescent="0.25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spans="1:26" ht="13.5" customHeight="1" x14ac:dyDescent="0.25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spans="1:26" ht="13.5" customHeight="1" x14ac:dyDescent="0.25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spans="1:26" ht="13.5" customHeight="1" x14ac:dyDescent="0.2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spans="1:26" ht="13.5" customHeight="1" x14ac:dyDescent="0.25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spans="1:26" ht="13.5" customHeight="1" x14ac:dyDescent="0.25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spans="1:26" ht="13.5" customHeight="1" x14ac:dyDescent="0.25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spans="1:26" ht="13.5" customHeight="1" x14ac:dyDescent="0.25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spans="1:26" ht="13.5" customHeight="1" x14ac:dyDescent="0.25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spans="1:26" ht="13.5" customHeight="1" x14ac:dyDescent="0.25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spans="1:26" ht="13.5" customHeight="1" x14ac:dyDescent="0.25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spans="1:26" ht="13.5" customHeight="1" x14ac:dyDescent="0.25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spans="1:26" ht="13.5" customHeight="1" x14ac:dyDescent="0.25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spans="1:26" ht="13.5" customHeight="1" x14ac:dyDescent="0.2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spans="1:26" ht="13.5" customHeight="1" x14ac:dyDescent="0.25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spans="1:26" ht="13.5" customHeight="1" x14ac:dyDescent="0.25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spans="1:26" ht="13.5" customHeight="1" x14ac:dyDescent="0.25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spans="1:26" ht="13.5" customHeight="1" x14ac:dyDescent="0.25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spans="1:26" ht="13.5" customHeight="1" x14ac:dyDescent="0.25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spans="1:26" ht="13.5" customHeight="1" x14ac:dyDescent="0.25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spans="1:26" ht="13.5" customHeight="1" x14ac:dyDescent="0.25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spans="1:26" ht="13.5" customHeight="1" x14ac:dyDescent="0.25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spans="1:26" ht="13.5" customHeight="1" x14ac:dyDescent="0.25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spans="1:26" ht="13.5" customHeight="1" x14ac:dyDescent="0.2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spans="1:26" ht="13.5" customHeight="1" x14ac:dyDescent="0.25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spans="1:26" ht="13.5" customHeight="1" x14ac:dyDescent="0.25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spans="1:26" ht="13.5" customHeight="1" x14ac:dyDescent="0.25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spans="1:26" ht="13.5" customHeight="1" x14ac:dyDescent="0.25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spans="1:26" ht="13.5" customHeight="1" x14ac:dyDescent="0.25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spans="1:26" ht="13.5" customHeight="1" x14ac:dyDescent="0.25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spans="1:26" ht="13.5" customHeight="1" x14ac:dyDescent="0.25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spans="1:26" ht="13.5" customHeight="1" x14ac:dyDescent="0.25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spans="1:26" ht="13.5" customHeight="1" x14ac:dyDescent="0.25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spans="1:26" ht="13.5" customHeight="1" x14ac:dyDescent="0.2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spans="1:26" ht="13.5" customHeight="1" x14ac:dyDescent="0.25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spans="1:26" ht="13.5" customHeight="1" x14ac:dyDescent="0.25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spans="1:26" ht="13.5" customHeight="1" x14ac:dyDescent="0.25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spans="1:26" ht="13.5" customHeight="1" x14ac:dyDescent="0.25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spans="1:26" ht="13.5" customHeight="1" x14ac:dyDescent="0.25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spans="1:26" ht="13.5" customHeight="1" x14ac:dyDescent="0.25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spans="1:26" ht="13.5" customHeight="1" x14ac:dyDescent="0.25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spans="1:26" ht="13.5" customHeight="1" x14ac:dyDescent="0.25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spans="1:26" ht="13.5" customHeight="1" x14ac:dyDescent="0.25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spans="1:26" ht="13.5" customHeight="1" x14ac:dyDescent="0.2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spans="1:26" ht="13.5" customHeight="1" x14ac:dyDescent="0.25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spans="1:26" ht="13.5" customHeight="1" x14ac:dyDescent="0.25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spans="1:26" ht="13.5" customHeight="1" x14ac:dyDescent="0.25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spans="1:26" ht="13.5" customHeight="1" x14ac:dyDescent="0.25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spans="1:26" ht="13.5" customHeight="1" x14ac:dyDescent="0.25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spans="1:26" ht="13.5" customHeight="1" x14ac:dyDescent="0.25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spans="1:26" ht="13.5" customHeight="1" x14ac:dyDescent="0.25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spans="1:26" ht="13.5" customHeight="1" x14ac:dyDescent="0.25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spans="1:26" ht="13.5" customHeight="1" x14ac:dyDescent="0.25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spans="1:26" ht="13.5" customHeight="1" x14ac:dyDescent="0.25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spans="1:26" ht="13.5" customHeight="1" x14ac:dyDescent="0.25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spans="1:26" ht="13.5" customHeight="1" x14ac:dyDescent="0.25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spans="1:26" ht="13.5" customHeight="1" x14ac:dyDescent="0.25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spans="1:26" ht="13.5" customHeight="1" x14ac:dyDescent="0.25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spans="1:26" ht="13.5" customHeight="1" x14ac:dyDescent="0.25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spans="1:26" ht="13.5" customHeight="1" x14ac:dyDescent="0.25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spans="1:26" ht="13.5" customHeight="1" x14ac:dyDescent="0.25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spans="1:26" ht="13.5" customHeight="1" x14ac:dyDescent="0.25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spans="1:26" ht="13.5" customHeight="1" x14ac:dyDescent="0.25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spans="1:26" ht="13.5" customHeight="1" x14ac:dyDescent="0.25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spans="1:26" ht="13.5" customHeight="1" x14ac:dyDescent="0.25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spans="1:26" ht="13.5" customHeight="1" x14ac:dyDescent="0.25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spans="1:26" ht="13.5" customHeight="1" x14ac:dyDescent="0.25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spans="1:26" ht="13.5" customHeight="1" x14ac:dyDescent="0.25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spans="1:26" ht="13.5" customHeight="1" x14ac:dyDescent="0.25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spans="1:26" ht="13.5" customHeight="1" x14ac:dyDescent="0.25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spans="1:26" ht="13.5" customHeight="1" x14ac:dyDescent="0.25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spans="1:26" ht="13.5" customHeight="1" x14ac:dyDescent="0.25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spans="1:26" ht="13.5" customHeight="1" x14ac:dyDescent="0.25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spans="1:26" ht="13.5" customHeight="1" x14ac:dyDescent="0.25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spans="1:26" ht="13.5" customHeight="1" x14ac:dyDescent="0.25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spans="1:26" ht="13.5" customHeight="1" x14ac:dyDescent="0.25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spans="1:26" ht="13.5" customHeight="1" x14ac:dyDescent="0.25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spans="1:26" ht="13.5" customHeight="1" x14ac:dyDescent="0.25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spans="1:26" ht="13.5" customHeight="1" x14ac:dyDescent="0.25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spans="1:26" ht="13.5" customHeight="1" x14ac:dyDescent="0.25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spans="1:26" ht="13.5" customHeight="1" x14ac:dyDescent="0.25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spans="1:26" ht="13.5" customHeight="1" x14ac:dyDescent="0.25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spans="1:26" ht="13.5" customHeight="1" x14ac:dyDescent="0.25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spans="1:26" ht="13.5" customHeight="1" x14ac:dyDescent="0.25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spans="1:26" ht="13.5" customHeight="1" x14ac:dyDescent="0.25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spans="1:26" ht="13.5" customHeight="1" x14ac:dyDescent="0.25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spans="1:26" ht="13.5" customHeight="1" x14ac:dyDescent="0.25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spans="1:26" ht="13.5" customHeight="1" x14ac:dyDescent="0.25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spans="1:26" ht="13.5" customHeight="1" x14ac:dyDescent="0.25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spans="1:26" ht="13.5" customHeight="1" x14ac:dyDescent="0.25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spans="1:26" ht="13.5" customHeight="1" x14ac:dyDescent="0.25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spans="1:26" ht="13.5" customHeight="1" x14ac:dyDescent="0.25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spans="1:26" ht="13.5" customHeight="1" x14ac:dyDescent="0.25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spans="1:26" ht="13.5" customHeight="1" x14ac:dyDescent="0.25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spans="1:26" ht="13.5" customHeight="1" x14ac:dyDescent="0.25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spans="1:26" ht="13.5" customHeight="1" x14ac:dyDescent="0.25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spans="1:26" ht="13.5" customHeight="1" x14ac:dyDescent="0.25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spans="1:26" ht="13.5" customHeight="1" x14ac:dyDescent="0.25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spans="1:26" ht="13.5" customHeight="1" x14ac:dyDescent="0.25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spans="1:26" ht="13.5" customHeight="1" x14ac:dyDescent="0.25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spans="1:26" ht="13.5" customHeight="1" x14ac:dyDescent="0.25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spans="1:26" ht="13.5" customHeight="1" x14ac:dyDescent="0.25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spans="1:26" ht="13.5" customHeight="1" x14ac:dyDescent="0.25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spans="1:26" ht="13.5" customHeight="1" x14ac:dyDescent="0.25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spans="1:26" ht="13.5" customHeight="1" x14ac:dyDescent="0.25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spans="1:26" ht="13.5" customHeight="1" x14ac:dyDescent="0.25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spans="1:26" ht="13.5" customHeight="1" x14ac:dyDescent="0.25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spans="1:26" ht="13.5" customHeight="1" x14ac:dyDescent="0.25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spans="1:26" ht="13.5" customHeight="1" x14ac:dyDescent="0.25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spans="1:26" ht="13.5" customHeight="1" x14ac:dyDescent="0.25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spans="1:26" ht="13.5" customHeight="1" x14ac:dyDescent="0.25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spans="1:26" ht="13.5" customHeight="1" x14ac:dyDescent="0.25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spans="1:26" ht="13.5" customHeight="1" x14ac:dyDescent="0.25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spans="1:26" ht="13.5" customHeight="1" x14ac:dyDescent="0.25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spans="1:26" ht="13.5" customHeight="1" x14ac:dyDescent="0.25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spans="1:26" ht="13.5" customHeight="1" x14ac:dyDescent="0.25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spans="1:26" ht="13.5" customHeight="1" x14ac:dyDescent="0.25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spans="1:26" ht="13.5" customHeight="1" x14ac:dyDescent="0.25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spans="1:26" ht="13.5" customHeight="1" x14ac:dyDescent="0.25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spans="1:26" ht="13.5" customHeight="1" x14ac:dyDescent="0.25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spans="1:26" ht="13.5" customHeight="1" x14ac:dyDescent="0.25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spans="1:26" ht="13.5" customHeight="1" x14ac:dyDescent="0.25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spans="1:26" ht="13.5" customHeight="1" x14ac:dyDescent="0.25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spans="1:26" ht="13.5" customHeight="1" x14ac:dyDescent="0.25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spans="1:26" ht="13.5" customHeight="1" x14ac:dyDescent="0.25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spans="1:26" ht="13.5" customHeight="1" x14ac:dyDescent="0.25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spans="1:26" ht="13.5" customHeight="1" x14ac:dyDescent="0.25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spans="1:26" ht="13.5" customHeight="1" x14ac:dyDescent="0.25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spans="1:26" ht="13.5" customHeight="1" x14ac:dyDescent="0.25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spans="1:26" ht="13.5" customHeight="1" x14ac:dyDescent="0.25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spans="1:26" ht="13.5" customHeight="1" x14ac:dyDescent="0.25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spans="1:26" ht="13.5" customHeight="1" x14ac:dyDescent="0.25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spans="1:26" ht="13.5" customHeight="1" x14ac:dyDescent="0.25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spans="1:26" ht="13.5" customHeight="1" x14ac:dyDescent="0.25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spans="1:26" ht="13.5" customHeight="1" x14ac:dyDescent="0.25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spans="1:26" ht="13.5" customHeight="1" x14ac:dyDescent="0.25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spans="1:26" ht="13.5" customHeight="1" x14ac:dyDescent="0.25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spans="1:26" ht="13.5" customHeight="1" x14ac:dyDescent="0.25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spans="1:26" ht="13.5" customHeight="1" x14ac:dyDescent="0.25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spans="1:26" ht="13.5" customHeight="1" x14ac:dyDescent="0.25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spans="1:26" ht="13.5" customHeight="1" x14ac:dyDescent="0.25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spans="1:26" ht="13.5" customHeight="1" x14ac:dyDescent="0.25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spans="1:26" ht="13.5" customHeight="1" x14ac:dyDescent="0.25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spans="1:26" ht="13.5" customHeight="1" x14ac:dyDescent="0.25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spans="1:26" ht="13.5" customHeight="1" x14ac:dyDescent="0.25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spans="1:26" ht="13.5" customHeight="1" x14ac:dyDescent="0.25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spans="1:26" ht="13.5" customHeight="1" x14ac:dyDescent="0.25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spans="1:26" ht="13.5" customHeight="1" x14ac:dyDescent="0.25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spans="1:26" ht="13.5" customHeight="1" x14ac:dyDescent="0.25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spans="1:26" ht="13.5" customHeight="1" x14ac:dyDescent="0.25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spans="1:26" ht="13.5" customHeight="1" x14ac:dyDescent="0.25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spans="1:26" ht="13.5" customHeight="1" x14ac:dyDescent="0.25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spans="1:26" ht="13.5" customHeight="1" x14ac:dyDescent="0.25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spans="1:26" ht="13.5" customHeight="1" x14ac:dyDescent="0.25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spans="1:26" ht="13.5" customHeight="1" x14ac:dyDescent="0.25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spans="1:26" ht="13.5" customHeight="1" x14ac:dyDescent="0.25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spans="1:26" ht="13.5" customHeight="1" x14ac:dyDescent="0.25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spans="1:26" ht="13.5" customHeight="1" x14ac:dyDescent="0.25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spans="1:26" ht="13.5" customHeight="1" x14ac:dyDescent="0.25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spans="1:26" ht="13.5" customHeight="1" x14ac:dyDescent="0.25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spans="1:26" ht="13.5" customHeight="1" x14ac:dyDescent="0.25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spans="1:26" ht="13.5" customHeight="1" x14ac:dyDescent="0.25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  <row r="914" spans="1:26" ht="13.5" customHeight="1" x14ac:dyDescent="0.25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</row>
    <row r="915" spans="1:26" ht="13.5" customHeight="1" x14ac:dyDescent="0.25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</row>
    <row r="916" spans="1:26" ht="13.5" customHeight="1" x14ac:dyDescent="0.25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</row>
    <row r="917" spans="1:26" ht="13.5" customHeight="1" x14ac:dyDescent="0.25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</row>
    <row r="918" spans="1:26" ht="13.5" customHeight="1" x14ac:dyDescent="0.25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</row>
    <row r="919" spans="1:26" ht="13.5" customHeight="1" x14ac:dyDescent="0.25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</row>
    <row r="920" spans="1:26" ht="13.5" customHeight="1" x14ac:dyDescent="0.25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  <c r="W920" s="67"/>
      <c r="X920" s="67"/>
      <c r="Y920" s="67"/>
      <c r="Z920" s="67"/>
    </row>
    <row r="921" spans="1:26" ht="13.5" customHeight="1" x14ac:dyDescent="0.25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  <c r="W921" s="67"/>
      <c r="X921" s="67"/>
      <c r="Y921" s="67"/>
      <c r="Z921" s="67"/>
    </row>
    <row r="922" spans="1:26" ht="13.5" customHeight="1" x14ac:dyDescent="0.25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  <c r="W922" s="67"/>
      <c r="X922" s="67"/>
      <c r="Y922" s="67"/>
      <c r="Z922" s="67"/>
    </row>
    <row r="923" spans="1:26" ht="13.5" customHeight="1" x14ac:dyDescent="0.25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  <c r="W923" s="67"/>
      <c r="X923" s="67"/>
      <c r="Y923" s="67"/>
      <c r="Z923" s="67"/>
    </row>
    <row r="924" spans="1:26" ht="13.5" customHeight="1" x14ac:dyDescent="0.25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  <c r="W924" s="67"/>
      <c r="X924" s="67"/>
      <c r="Y924" s="67"/>
      <c r="Z924" s="67"/>
    </row>
    <row r="925" spans="1:26" ht="13.5" customHeight="1" x14ac:dyDescent="0.25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  <c r="W925" s="67"/>
      <c r="X925" s="67"/>
      <c r="Y925" s="67"/>
      <c r="Z925" s="67"/>
    </row>
    <row r="926" spans="1:26" ht="13.5" customHeight="1" x14ac:dyDescent="0.25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67"/>
      <c r="Z926" s="67"/>
    </row>
    <row r="927" spans="1:26" ht="13.5" customHeight="1" x14ac:dyDescent="0.25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67"/>
      <c r="Z927" s="67"/>
    </row>
    <row r="928" spans="1:26" ht="13.5" customHeight="1" x14ac:dyDescent="0.25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  <c r="W928" s="67"/>
      <c r="X928" s="67"/>
      <c r="Y928" s="67"/>
      <c r="Z928" s="67"/>
    </row>
    <row r="929" spans="1:26" ht="13.5" customHeight="1" x14ac:dyDescent="0.25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  <c r="W929" s="67"/>
      <c r="X929" s="67"/>
      <c r="Y929" s="67"/>
      <c r="Z929" s="67"/>
    </row>
    <row r="930" spans="1:26" ht="13.5" customHeight="1" x14ac:dyDescent="0.25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  <c r="W930" s="67"/>
      <c r="X930" s="67"/>
      <c r="Y930" s="67"/>
      <c r="Z930" s="67"/>
    </row>
    <row r="931" spans="1:26" ht="13.5" customHeight="1" x14ac:dyDescent="0.25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67"/>
      <c r="Z931" s="67"/>
    </row>
    <row r="932" spans="1:26" ht="13.5" customHeight="1" x14ac:dyDescent="0.25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67"/>
      <c r="Z932" s="67"/>
    </row>
    <row r="933" spans="1:26" ht="13.5" customHeight="1" x14ac:dyDescent="0.25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  <c r="W933" s="67"/>
      <c r="X933" s="67"/>
      <c r="Y933" s="67"/>
      <c r="Z933" s="67"/>
    </row>
    <row r="934" spans="1:26" ht="13.5" customHeight="1" x14ac:dyDescent="0.25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  <c r="W934" s="67"/>
      <c r="X934" s="67"/>
      <c r="Y934" s="67"/>
      <c r="Z934" s="67"/>
    </row>
    <row r="935" spans="1:26" ht="13.5" customHeight="1" x14ac:dyDescent="0.25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  <c r="W935" s="67"/>
      <c r="X935" s="67"/>
      <c r="Y935" s="67"/>
      <c r="Z935" s="67"/>
    </row>
    <row r="936" spans="1:26" ht="13.5" customHeight="1" x14ac:dyDescent="0.25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  <c r="W936" s="67"/>
      <c r="X936" s="67"/>
      <c r="Y936" s="67"/>
      <c r="Z936" s="67"/>
    </row>
    <row r="937" spans="1:26" ht="13.5" customHeight="1" x14ac:dyDescent="0.25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  <c r="W937" s="67"/>
      <c r="X937" s="67"/>
      <c r="Y937" s="67"/>
      <c r="Z937" s="67"/>
    </row>
    <row r="938" spans="1:26" ht="13.5" customHeight="1" x14ac:dyDescent="0.25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  <c r="W938" s="67"/>
      <c r="X938" s="67"/>
      <c r="Y938" s="67"/>
      <c r="Z938" s="67"/>
    </row>
    <row r="939" spans="1:26" ht="13.5" customHeight="1" x14ac:dyDescent="0.25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  <c r="W939" s="67"/>
      <c r="X939" s="67"/>
      <c r="Y939" s="67"/>
      <c r="Z939" s="67"/>
    </row>
    <row r="940" spans="1:26" ht="13.5" customHeight="1" x14ac:dyDescent="0.25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  <c r="W940" s="67"/>
      <c r="X940" s="67"/>
      <c r="Y940" s="67"/>
      <c r="Z940" s="67"/>
    </row>
    <row r="941" spans="1:26" ht="13.5" customHeight="1" x14ac:dyDescent="0.25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  <c r="W941" s="67"/>
      <c r="X941" s="67"/>
      <c r="Y941" s="67"/>
      <c r="Z941" s="67"/>
    </row>
    <row r="942" spans="1:26" ht="13.5" customHeight="1" x14ac:dyDescent="0.25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  <c r="W942" s="67"/>
      <c r="X942" s="67"/>
      <c r="Y942" s="67"/>
      <c r="Z942" s="67"/>
    </row>
    <row r="943" spans="1:26" ht="13.5" customHeight="1" x14ac:dyDescent="0.25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  <c r="W943" s="67"/>
      <c r="X943" s="67"/>
      <c r="Y943" s="67"/>
      <c r="Z943" s="67"/>
    </row>
    <row r="944" spans="1:26" ht="13.5" customHeight="1" x14ac:dyDescent="0.25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  <c r="W944" s="67"/>
      <c r="X944" s="67"/>
      <c r="Y944" s="67"/>
      <c r="Z944" s="67"/>
    </row>
    <row r="945" spans="1:26" ht="13.5" customHeight="1" x14ac:dyDescent="0.25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  <c r="W945" s="67"/>
      <c r="X945" s="67"/>
      <c r="Y945" s="67"/>
      <c r="Z945" s="67"/>
    </row>
    <row r="946" spans="1:26" ht="13.5" customHeight="1" x14ac:dyDescent="0.25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  <c r="W946" s="67"/>
      <c r="X946" s="67"/>
      <c r="Y946" s="67"/>
      <c r="Z946" s="67"/>
    </row>
    <row r="947" spans="1:26" ht="13.5" customHeight="1" x14ac:dyDescent="0.25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  <c r="W947" s="67"/>
      <c r="X947" s="67"/>
      <c r="Y947" s="67"/>
      <c r="Z947" s="67"/>
    </row>
    <row r="948" spans="1:26" ht="13.5" customHeight="1" x14ac:dyDescent="0.25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  <c r="W948" s="67"/>
      <c r="X948" s="67"/>
      <c r="Y948" s="67"/>
      <c r="Z948" s="67"/>
    </row>
    <row r="949" spans="1:26" ht="13.5" customHeight="1" x14ac:dyDescent="0.25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  <c r="W949" s="67"/>
      <c r="X949" s="67"/>
      <c r="Y949" s="67"/>
      <c r="Z949" s="67"/>
    </row>
    <row r="950" spans="1:26" ht="13.5" customHeight="1" x14ac:dyDescent="0.25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  <c r="W950" s="67"/>
      <c r="X950" s="67"/>
      <c r="Y950" s="67"/>
      <c r="Z950" s="67"/>
    </row>
    <row r="951" spans="1:26" ht="13.5" customHeight="1" x14ac:dyDescent="0.25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67"/>
      <c r="Z951" s="67"/>
    </row>
    <row r="952" spans="1:26" ht="13.5" customHeight="1" x14ac:dyDescent="0.25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67"/>
      <c r="Z952" s="67"/>
    </row>
    <row r="953" spans="1:26" ht="13.5" customHeight="1" x14ac:dyDescent="0.25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  <c r="W953" s="67"/>
      <c r="X953" s="67"/>
      <c r="Y953" s="67"/>
      <c r="Z953" s="67"/>
    </row>
    <row r="954" spans="1:26" ht="13.5" customHeight="1" x14ac:dyDescent="0.25">
      <c r="A954" s="67"/>
      <c r="B954" s="67"/>
      <c r="C954" s="67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7"/>
      <c r="U954" s="67"/>
      <c r="V954" s="67"/>
      <c r="W954" s="67"/>
      <c r="X954" s="67"/>
      <c r="Y954" s="67"/>
      <c r="Z954" s="67"/>
    </row>
    <row r="955" spans="1:26" ht="13.5" customHeight="1" x14ac:dyDescent="0.25">
      <c r="A955" s="67"/>
      <c r="B955" s="67"/>
      <c r="C955" s="67"/>
      <c r="D955" s="67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67"/>
      <c r="Z955" s="67"/>
    </row>
    <row r="956" spans="1:26" ht="13.5" customHeight="1" x14ac:dyDescent="0.25">
      <c r="A956" s="67"/>
      <c r="B956" s="67"/>
      <c r="C956" s="67"/>
      <c r="D956" s="67"/>
      <c r="E956" s="67"/>
      <c r="F956" s="67"/>
      <c r="G956" s="67"/>
      <c r="H956" s="67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67"/>
      <c r="Z956" s="67"/>
    </row>
    <row r="957" spans="1:26" ht="13.5" customHeight="1" x14ac:dyDescent="0.25">
      <c r="A957" s="67"/>
      <c r="B957" s="67"/>
      <c r="C957" s="67"/>
      <c r="D957" s="67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67"/>
      <c r="Z957" s="67"/>
    </row>
    <row r="958" spans="1:26" ht="13.5" customHeight="1" x14ac:dyDescent="0.25">
      <c r="A958" s="67"/>
      <c r="B958" s="67"/>
      <c r="C958" s="67"/>
      <c r="D958" s="67"/>
      <c r="E958" s="67"/>
      <c r="F958" s="67"/>
      <c r="G958" s="67"/>
      <c r="H958" s="67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67"/>
      <c r="U958" s="67"/>
      <c r="V958" s="67"/>
      <c r="W958" s="67"/>
      <c r="X958" s="67"/>
      <c r="Y958" s="67"/>
      <c r="Z958" s="67"/>
    </row>
    <row r="959" spans="1:26" ht="13.5" customHeight="1" x14ac:dyDescent="0.25">
      <c r="A959" s="67"/>
      <c r="B959" s="67"/>
      <c r="C959" s="67"/>
      <c r="D959" s="67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67"/>
      <c r="U959" s="67"/>
      <c r="V959" s="67"/>
      <c r="W959" s="67"/>
      <c r="X959" s="67"/>
      <c r="Y959" s="67"/>
      <c r="Z959" s="67"/>
    </row>
    <row r="960" spans="1:26" ht="13.5" customHeight="1" x14ac:dyDescent="0.25">
      <c r="A960" s="67"/>
      <c r="B960" s="67"/>
      <c r="C960" s="67"/>
      <c r="D960" s="67"/>
      <c r="E960" s="67"/>
      <c r="F960" s="67"/>
      <c r="G960" s="67"/>
      <c r="H960" s="67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67"/>
      <c r="U960" s="67"/>
      <c r="V960" s="67"/>
      <c r="W960" s="67"/>
      <c r="X960" s="67"/>
      <c r="Y960" s="67"/>
      <c r="Z960" s="67"/>
    </row>
    <row r="961" spans="1:26" ht="13.5" customHeight="1" x14ac:dyDescent="0.25">
      <c r="A961" s="67"/>
      <c r="B961" s="67"/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</row>
    <row r="962" spans="1:26" ht="13.5" customHeight="1" x14ac:dyDescent="0.25">
      <c r="A962" s="67"/>
      <c r="B962" s="67"/>
      <c r="C962" s="67"/>
      <c r="D962" s="67"/>
      <c r="E962" s="67"/>
      <c r="F962" s="67"/>
      <c r="G962" s="67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67"/>
      <c r="U962" s="67"/>
      <c r="V962" s="67"/>
      <c r="W962" s="67"/>
      <c r="X962" s="67"/>
      <c r="Y962" s="67"/>
      <c r="Z962" s="67"/>
    </row>
    <row r="963" spans="1:26" ht="13.5" customHeight="1" x14ac:dyDescent="0.25">
      <c r="A963" s="67"/>
      <c r="B963" s="67"/>
      <c r="C963" s="67"/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67"/>
      <c r="U963" s="67"/>
      <c r="V963" s="67"/>
      <c r="W963" s="67"/>
      <c r="X963" s="67"/>
      <c r="Y963" s="67"/>
      <c r="Z963" s="67"/>
    </row>
    <row r="964" spans="1:26" ht="13.5" customHeight="1" x14ac:dyDescent="0.25">
      <c r="A964" s="67"/>
      <c r="B964" s="67"/>
      <c r="C964" s="67"/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67"/>
      <c r="U964" s="67"/>
      <c r="V964" s="67"/>
      <c r="W964" s="67"/>
      <c r="X964" s="67"/>
      <c r="Y964" s="67"/>
      <c r="Z964" s="67"/>
    </row>
    <row r="965" spans="1:26" ht="13.5" customHeight="1" x14ac:dyDescent="0.25">
      <c r="A965" s="67"/>
      <c r="B965" s="67"/>
      <c r="C965" s="67"/>
      <c r="D965" s="67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67"/>
      <c r="U965" s="67"/>
      <c r="V965" s="67"/>
      <c r="W965" s="67"/>
      <c r="X965" s="67"/>
      <c r="Y965" s="67"/>
      <c r="Z965" s="67"/>
    </row>
    <row r="966" spans="1:26" ht="13.5" customHeight="1" x14ac:dyDescent="0.25">
      <c r="A966" s="67"/>
      <c r="B966" s="67"/>
      <c r="C966" s="67"/>
      <c r="D966" s="67"/>
      <c r="E966" s="67"/>
      <c r="F966" s="67"/>
      <c r="G966" s="67"/>
      <c r="H966" s="67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67"/>
      <c r="U966" s="67"/>
      <c r="V966" s="67"/>
      <c r="W966" s="67"/>
      <c r="X966" s="67"/>
      <c r="Y966" s="67"/>
      <c r="Z966" s="67"/>
    </row>
    <row r="967" spans="1:26" ht="13.5" customHeight="1" x14ac:dyDescent="0.25">
      <c r="A967" s="67"/>
      <c r="B967" s="67"/>
      <c r="C967" s="67"/>
      <c r="D967" s="67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67"/>
      <c r="U967" s="67"/>
      <c r="V967" s="67"/>
      <c r="W967" s="67"/>
      <c r="X967" s="67"/>
      <c r="Y967" s="67"/>
      <c r="Z967" s="67"/>
    </row>
    <row r="968" spans="1:26" ht="13.5" customHeight="1" x14ac:dyDescent="0.25">
      <c r="A968" s="67"/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67"/>
      <c r="U968" s="67"/>
      <c r="V968" s="67"/>
      <c r="W968" s="67"/>
      <c r="X968" s="67"/>
      <c r="Y968" s="67"/>
      <c r="Z968" s="67"/>
    </row>
    <row r="969" spans="1:26" ht="13.5" customHeight="1" x14ac:dyDescent="0.25">
      <c r="A969" s="67"/>
      <c r="B969" s="67"/>
      <c r="C969" s="67"/>
      <c r="D969" s="67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67"/>
      <c r="U969" s="67"/>
      <c r="V969" s="67"/>
      <c r="W969" s="67"/>
      <c r="X969" s="67"/>
      <c r="Y969" s="67"/>
      <c r="Z969" s="67"/>
    </row>
    <row r="970" spans="1:26" ht="13.5" customHeight="1" x14ac:dyDescent="0.25">
      <c r="A970" s="67"/>
      <c r="B970" s="67"/>
      <c r="C970" s="67"/>
      <c r="D970" s="67"/>
      <c r="E970" s="67"/>
      <c r="F970" s="67"/>
      <c r="G970" s="67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67"/>
      <c r="U970" s="67"/>
      <c r="V970" s="67"/>
      <c r="W970" s="67"/>
      <c r="X970" s="67"/>
      <c r="Y970" s="67"/>
      <c r="Z970" s="67"/>
    </row>
    <row r="971" spans="1:26" ht="13.5" customHeight="1" x14ac:dyDescent="0.25">
      <c r="A971" s="67"/>
      <c r="B971" s="67"/>
      <c r="C971" s="67"/>
      <c r="D971" s="67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67"/>
      <c r="U971" s="67"/>
      <c r="V971" s="67"/>
      <c r="W971" s="67"/>
      <c r="X971" s="67"/>
      <c r="Y971" s="67"/>
      <c r="Z971" s="67"/>
    </row>
    <row r="972" spans="1:26" ht="13.5" customHeight="1" x14ac:dyDescent="0.25">
      <c r="A972" s="67"/>
      <c r="B972" s="67"/>
      <c r="C972" s="67"/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67"/>
      <c r="U972" s="67"/>
      <c r="V972" s="67"/>
      <c r="W972" s="67"/>
      <c r="X972" s="67"/>
      <c r="Y972" s="67"/>
      <c r="Z972" s="67"/>
    </row>
    <row r="973" spans="1:26" ht="13.5" customHeight="1" x14ac:dyDescent="0.25">
      <c r="A973" s="67"/>
      <c r="B973" s="67"/>
      <c r="C973" s="67"/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67"/>
      <c r="U973" s="67"/>
      <c r="V973" s="67"/>
      <c r="W973" s="67"/>
      <c r="X973" s="67"/>
      <c r="Y973" s="67"/>
      <c r="Z973" s="67"/>
    </row>
    <row r="974" spans="1:26" ht="13.5" customHeight="1" x14ac:dyDescent="0.25">
      <c r="A974" s="67"/>
      <c r="B974" s="67"/>
      <c r="C974" s="67"/>
      <c r="D974" s="67"/>
      <c r="E974" s="67"/>
      <c r="F974" s="67"/>
      <c r="G974" s="67"/>
      <c r="H974" s="67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67"/>
      <c r="U974" s="67"/>
      <c r="V974" s="67"/>
      <c r="W974" s="67"/>
      <c r="X974" s="67"/>
      <c r="Y974" s="67"/>
      <c r="Z974" s="67"/>
    </row>
    <row r="975" spans="1:26" ht="13.5" customHeight="1" x14ac:dyDescent="0.25">
      <c r="A975" s="67"/>
      <c r="B975" s="67"/>
      <c r="C975" s="67"/>
      <c r="D975" s="67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67"/>
      <c r="U975" s="67"/>
      <c r="V975" s="67"/>
      <c r="W975" s="67"/>
      <c r="X975" s="67"/>
      <c r="Y975" s="67"/>
      <c r="Z975" s="67"/>
    </row>
    <row r="976" spans="1:26" ht="13.5" customHeight="1" x14ac:dyDescent="0.25">
      <c r="A976" s="67"/>
      <c r="B976" s="67"/>
      <c r="C976" s="67"/>
      <c r="D976" s="67"/>
      <c r="E976" s="67"/>
      <c r="F976" s="67"/>
      <c r="G976" s="67"/>
      <c r="H976" s="67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67"/>
      <c r="U976" s="67"/>
      <c r="V976" s="67"/>
      <c r="W976" s="67"/>
      <c r="X976" s="67"/>
      <c r="Y976" s="67"/>
      <c r="Z976" s="67"/>
    </row>
    <row r="977" spans="1:26" ht="13.5" customHeight="1" x14ac:dyDescent="0.25">
      <c r="A977" s="67"/>
      <c r="B977" s="67"/>
      <c r="C977" s="67"/>
      <c r="D977" s="67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67"/>
      <c r="U977" s="67"/>
      <c r="V977" s="67"/>
      <c r="W977" s="67"/>
      <c r="X977" s="67"/>
      <c r="Y977" s="67"/>
      <c r="Z977" s="67"/>
    </row>
    <row r="978" spans="1:26" ht="13.5" customHeight="1" x14ac:dyDescent="0.25">
      <c r="A978" s="67"/>
      <c r="B978" s="67"/>
      <c r="C978" s="67"/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67"/>
      <c r="U978" s="67"/>
      <c r="V978" s="67"/>
      <c r="W978" s="67"/>
      <c r="X978" s="67"/>
      <c r="Y978" s="67"/>
      <c r="Z978" s="67"/>
    </row>
    <row r="979" spans="1:26" ht="13.5" customHeight="1" x14ac:dyDescent="0.25">
      <c r="A979" s="67"/>
      <c r="B979" s="67"/>
      <c r="C979" s="67"/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67"/>
      <c r="U979" s="67"/>
      <c r="V979" s="67"/>
      <c r="W979" s="67"/>
      <c r="X979" s="67"/>
      <c r="Y979" s="67"/>
      <c r="Z979" s="67"/>
    </row>
    <row r="980" spans="1:26" ht="13.5" customHeight="1" x14ac:dyDescent="0.25">
      <c r="A980" s="67"/>
      <c r="B980" s="67"/>
      <c r="C980" s="67"/>
      <c r="D980" s="67"/>
      <c r="E980" s="67"/>
      <c r="F980" s="67"/>
      <c r="G980" s="67"/>
      <c r="H980" s="67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67"/>
      <c r="U980" s="67"/>
      <c r="V980" s="67"/>
      <c r="W980" s="67"/>
      <c r="X980" s="67"/>
      <c r="Y980" s="67"/>
      <c r="Z980" s="67"/>
    </row>
    <row r="981" spans="1:26" ht="13.5" customHeight="1" x14ac:dyDescent="0.25">
      <c r="A981" s="67"/>
      <c r="B981" s="67"/>
      <c r="C981" s="67"/>
      <c r="D981" s="67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67"/>
      <c r="U981" s="67"/>
      <c r="V981" s="67"/>
      <c r="W981" s="67"/>
      <c r="X981" s="67"/>
      <c r="Y981" s="67"/>
      <c r="Z981" s="67"/>
    </row>
    <row r="982" spans="1:26" ht="13.5" customHeight="1" x14ac:dyDescent="0.25">
      <c r="A982" s="67"/>
      <c r="B982" s="67"/>
      <c r="C982" s="67"/>
      <c r="D982" s="67"/>
      <c r="E982" s="67"/>
      <c r="F982" s="67"/>
      <c r="G982" s="67"/>
      <c r="H982" s="67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67"/>
      <c r="Z982" s="67"/>
    </row>
    <row r="983" spans="1:26" ht="13.5" customHeight="1" x14ac:dyDescent="0.25">
      <c r="A983" s="67"/>
      <c r="B983" s="67"/>
      <c r="C983" s="67"/>
      <c r="D983" s="67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67"/>
      <c r="Z983" s="67"/>
    </row>
    <row r="984" spans="1:26" ht="13.5" customHeight="1" x14ac:dyDescent="0.25">
      <c r="A984" s="67"/>
      <c r="B984" s="67"/>
      <c r="C984" s="67"/>
      <c r="D984" s="67"/>
      <c r="E984" s="67"/>
      <c r="F984" s="67"/>
      <c r="G984" s="67"/>
      <c r="H984" s="67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67"/>
      <c r="U984" s="67"/>
      <c r="V984" s="67"/>
      <c r="W984" s="67"/>
      <c r="X984" s="67"/>
      <c r="Y984" s="67"/>
      <c r="Z984" s="67"/>
    </row>
    <row r="985" spans="1:26" ht="13.5" customHeight="1" x14ac:dyDescent="0.25">
      <c r="A985" s="67"/>
      <c r="B985" s="67"/>
      <c r="C985" s="67"/>
      <c r="D985" s="67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67"/>
      <c r="U985" s="67"/>
      <c r="V985" s="67"/>
      <c r="W985" s="67"/>
      <c r="X985" s="67"/>
      <c r="Y985" s="67"/>
      <c r="Z985" s="67"/>
    </row>
    <row r="986" spans="1:26" ht="13.5" customHeight="1" x14ac:dyDescent="0.25">
      <c r="A986" s="67"/>
      <c r="B986" s="67"/>
      <c r="C986" s="67"/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67"/>
      <c r="U986" s="67"/>
      <c r="V986" s="67"/>
      <c r="W986" s="67"/>
      <c r="X986" s="67"/>
      <c r="Y986" s="67"/>
      <c r="Z986" s="67"/>
    </row>
    <row r="987" spans="1:26" ht="13.5" customHeight="1" x14ac:dyDescent="0.25">
      <c r="A987" s="67"/>
      <c r="B987" s="67"/>
      <c r="C987" s="67"/>
      <c r="D987" s="67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67"/>
      <c r="U987" s="67"/>
      <c r="V987" s="67"/>
      <c r="W987" s="67"/>
      <c r="X987" s="67"/>
      <c r="Y987" s="67"/>
      <c r="Z987" s="67"/>
    </row>
    <row r="988" spans="1:26" ht="13.5" customHeight="1" x14ac:dyDescent="0.25">
      <c r="A988" s="67"/>
      <c r="B988" s="67"/>
      <c r="C988" s="67"/>
      <c r="D988" s="67"/>
      <c r="E988" s="67"/>
      <c r="F988" s="67"/>
      <c r="G988" s="67"/>
      <c r="H988" s="67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67"/>
      <c r="U988" s="67"/>
      <c r="V988" s="67"/>
      <c r="W988" s="67"/>
      <c r="X988" s="67"/>
      <c r="Y988" s="67"/>
      <c r="Z988" s="67"/>
    </row>
    <row r="989" spans="1:26" ht="13.5" customHeight="1" x14ac:dyDescent="0.25">
      <c r="A989" s="67"/>
      <c r="B989" s="67"/>
      <c r="C989" s="67"/>
      <c r="D989" s="67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67"/>
      <c r="U989" s="67"/>
      <c r="V989" s="67"/>
      <c r="W989" s="67"/>
      <c r="X989" s="67"/>
      <c r="Y989" s="67"/>
      <c r="Z989" s="67"/>
    </row>
    <row r="990" spans="1:26" ht="13.5" customHeight="1" x14ac:dyDescent="0.25">
      <c r="A990" s="67"/>
      <c r="B990" s="67"/>
      <c r="C990" s="67"/>
      <c r="D990" s="67"/>
      <c r="E990" s="67"/>
      <c r="F990" s="67"/>
      <c r="G990" s="67"/>
      <c r="H990" s="67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67"/>
      <c r="U990" s="67"/>
      <c r="V990" s="67"/>
      <c r="W990" s="67"/>
      <c r="X990" s="67"/>
      <c r="Y990" s="67"/>
      <c r="Z990" s="67"/>
    </row>
    <row r="991" spans="1:26" ht="13.5" customHeight="1" x14ac:dyDescent="0.25">
      <c r="A991" s="67"/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67"/>
      <c r="U991" s="67"/>
      <c r="V991" s="67"/>
      <c r="W991" s="67"/>
      <c r="X991" s="67"/>
      <c r="Y991" s="67"/>
      <c r="Z991" s="67"/>
    </row>
    <row r="992" spans="1:26" ht="13.5" customHeight="1" x14ac:dyDescent="0.25">
      <c r="A992" s="67"/>
      <c r="B992" s="67"/>
      <c r="C992" s="67"/>
      <c r="D992" s="67"/>
      <c r="E992" s="67"/>
      <c r="F992" s="67"/>
      <c r="G992" s="67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67"/>
      <c r="U992" s="67"/>
      <c r="V992" s="67"/>
      <c r="W992" s="67"/>
      <c r="X992" s="67"/>
      <c r="Y992" s="67"/>
      <c r="Z992" s="67"/>
    </row>
    <row r="993" spans="1:26" ht="13.5" customHeight="1" x14ac:dyDescent="0.25">
      <c r="A993" s="67"/>
      <c r="B993" s="67"/>
      <c r="C993" s="67"/>
      <c r="D993" s="67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67"/>
      <c r="U993" s="67"/>
      <c r="V993" s="67"/>
      <c r="W993" s="67"/>
      <c r="X993" s="67"/>
      <c r="Y993" s="67"/>
      <c r="Z993" s="67"/>
    </row>
    <row r="994" spans="1:26" ht="13.5" customHeight="1" x14ac:dyDescent="0.25">
      <c r="A994" s="67"/>
      <c r="B994" s="67"/>
      <c r="C994" s="67"/>
      <c r="D994" s="67"/>
      <c r="E994" s="67"/>
      <c r="F994" s="67"/>
      <c r="G994" s="67"/>
      <c r="H994" s="67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67"/>
      <c r="U994" s="67"/>
      <c r="V994" s="67"/>
      <c r="W994" s="67"/>
      <c r="X994" s="67"/>
      <c r="Y994" s="67"/>
      <c r="Z994" s="67"/>
    </row>
    <row r="995" spans="1:26" ht="13.5" customHeight="1" x14ac:dyDescent="0.25">
      <c r="A995" s="67"/>
      <c r="B995" s="67"/>
      <c r="C995" s="67"/>
      <c r="D995" s="67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67"/>
      <c r="U995" s="67"/>
      <c r="V995" s="67"/>
      <c r="W995" s="67"/>
      <c r="X995" s="67"/>
      <c r="Y995" s="67"/>
      <c r="Z995" s="67"/>
    </row>
    <row r="996" spans="1:26" ht="13.5" customHeight="1" x14ac:dyDescent="0.25">
      <c r="A996" s="67"/>
      <c r="B996" s="67"/>
      <c r="C996" s="67"/>
      <c r="D996" s="67"/>
      <c r="E996" s="67"/>
      <c r="F996" s="67"/>
      <c r="G996" s="67"/>
      <c r="H996" s="67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67"/>
      <c r="U996" s="67"/>
      <c r="V996" s="67"/>
      <c r="W996" s="67"/>
      <c r="X996" s="67"/>
      <c r="Y996" s="67"/>
      <c r="Z996" s="67"/>
    </row>
    <row r="997" spans="1:26" ht="13.5" customHeight="1" x14ac:dyDescent="0.25">
      <c r="A997" s="67"/>
      <c r="B997" s="67"/>
      <c r="C997" s="67"/>
      <c r="D997" s="67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67"/>
      <c r="U997" s="67"/>
      <c r="V997" s="67"/>
      <c r="W997" s="67"/>
      <c r="X997" s="67"/>
      <c r="Y997" s="67"/>
      <c r="Z997" s="67"/>
    </row>
    <row r="998" spans="1:26" ht="13.5" customHeight="1" x14ac:dyDescent="0.25">
      <c r="A998" s="67"/>
      <c r="B998" s="67"/>
      <c r="C998" s="67"/>
      <c r="D998" s="67"/>
      <c r="E998" s="67"/>
      <c r="F998" s="67"/>
      <c r="G998" s="67"/>
      <c r="H998" s="67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67"/>
      <c r="U998" s="67"/>
      <c r="V998" s="67"/>
      <c r="W998" s="67"/>
      <c r="X998" s="67"/>
      <c r="Y998" s="67"/>
      <c r="Z998" s="67"/>
    </row>
    <row r="999" spans="1:26" ht="13.5" customHeight="1" x14ac:dyDescent="0.25">
      <c r="A999" s="67"/>
      <c r="B999" s="67"/>
      <c r="C999" s="67"/>
      <c r="D999" s="67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67"/>
      <c r="U999" s="67"/>
      <c r="V999" s="67"/>
      <c r="W999" s="67"/>
      <c r="X999" s="67"/>
      <c r="Y999" s="67"/>
      <c r="Z999" s="67"/>
    </row>
    <row r="1000" spans="1:26" ht="13.5" customHeight="1" x14ac:dyDescent="0.25">
      <c r="A1000" s="67"/>
      <c r="B1000" s="67"/>
      <c r="C1000" s="67"/>
      <c r="D1000" s="67"/>
      <c r="E1000" s="67"/>
      <c r="F1000" s="67"/>
      <c r="G1000" s="67"/>
      <c r="H1000" s="67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67"/>
      <c r="U1000" s="67"/>
      <c r="V1000" s="67"/>
      <c r="W1000" s="67"/>
      <c r="X1000" s="67"/>
      <c r="Y1000" s="67"/>
      <c r="Z1000" s="67"/>
    </row>
  </sheetData>
  <mergeCells count="50">
    <mergeCell ref="A58:A67"/>
    <mergeCell ref="A68:A74"/>
    <mergeCell ref="B75:D75"/>
    <mergeCell ref="F76:F77"/>
    <mergeCell ref="H76:H77"/>
    <mergeCell ref="J76:K77"/>
    <mergeCell ref="B79:E79"/>
    <mergeCell ref="B88:E88"/>
    <mergeCell ref="B89:E89"/>
    <mergeCell ref="B92:E92"/>
    <mergeCell ref="B93:E93"/>
    <mergeCell ref="B94:E94"/>
    <mergeCell ref="B95:E95"/>
    <mergeCell ref="B96:E96"/>
    <mergeCell ref="B80:E80"/>
    <mergeCell ref="B81:E81"/>
    <mergeCell ref="B82:E82"/>
    <mergeCell ref="B84:E84"/>
    <mergeCell ref="B85:E85"/>
    <mergeCell ref="B86:E86"/>
    <mergeCell ref="B87:E87"/>
    <mergeCell ref="U2:V2"/>
    <mergeCell ref="W2:X2"/>
    <mergeCell ref="F3:G3"/>
    <mergeCell ref="H3:I3"/>
    <mergeCell ref="J3:L3"/>
    <mergeCell ref="M3:N3"/>
    <mergeCell ref="O3:P3"/>
    <mergeCell ref="Q3:R3"/>
    <mergeCell ref="S3:S4"/>
    <mergeCell ref="T3:T4"/>
    <mergeCell ref="W3:W4"/>
    <mergeCell ref="X3:X4"/>
    <mergeCell ref="C4:D4"/>
    <mergeCell ref="B2:E2"/>
    <mergeCell ref="B3:E3"/>
    <mergeCell ref="A5:A13"/>
    <mergeCell ref="A1:T1"/>
    <mergeCell ref="F2:G2"/>
    <mergeCell ref="H2:I2"/>
    <mergeCell ref="J2:L2"/>
    <mergeCell ref="M2:N2"/>
    <mergeCell ref="O2:P2"/>
    <mergeCell ref="Q2:R2"/>
    <mergeCell ref="S2:T2"/>
    <mergeCell ref="A17:A28"/>
    <mergeCell ref="A29:A38"/>
    <mergeCell ref="A39:A44"/>
    <mergeCell ref="A45:A57"/>
    <mergeCell ref="A3:A4"/>
  </mergeCells>
  <printOptions horizontalCentered="1"/>
  <pageMargins left="0.39370078740157483" right="0.39370078740157483" top="0.98425196850393704" bottom="0.78740157480314965" header="0" footer="0"/>
  <pageSetup paperSize="9" scale="7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2AA990-1AB3-4D5F-B9C4-EE70DB1F1DBA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506E237-2804-463D-8D6C-A7AE888A5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C0EF20-6332-49C2-AE61-F7A5A56FA0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CONTRATO</vt:lpstr>
      <vt:lpstr>MODELO_ AVAN Financiero Base</vt:lpstr>
      <vt:lpstr>MODELO_ AVAN Financiero REAL</vt:lpstr>
      <vt:lpstr>CURVA FINANCIERA</vt:lpstr>
      <vt:lpstr>Gral. con 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CURVA FINANCIERO ECONÓMICO</dc:title>
  <dc:creator>Raul Colon</dc:creator>
  <cp:lastModifiedBy>Vanesa Piastri</cp:lastModifiedBy>
  <cp:lastPrinted>2024-01-04T11:20:24Z</cp:lastPrinted>
  <dcterms:created xsi:type="dcterms:W3CDTF">2021-04-20T11:48:29Z</dcterms:created>
  <dcterms:modified xsi:type="dcterms:W3CDTF">2026-06-24T11:59:29Z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